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4. BMT 2020\05. Plan de Acción Institucional\10. Consolidado\"/>
    </mc:Choice>
  </mc:AlternateContent>
  <bookViews>
    <workbookView xWindow="0" yWindow="0" windowWidth="21600" windowHeight="9135"/>
  </bookViews>
  <sheets>
    <sheet name="PLAN DE ACCION" sheetId="9" r:id="rId1"/>
  </sheets>
  <definedNames>
    <definedName name="_01_Desarrollar_e_implementar_100__de_la__Estrategia_Distrital_de_Respuesta_a_Emergencias">#REF!</definedName>
    <definedName name="_xlnm._FilterDatabase" localSheetId="0" hidden="1">'PLAN DE ACCION'!$A$99:$AJ$268</definedName>
    <definedName name="Atención_Integral_oportuna_eficiente_y_eficaz_de_las_situaciones_de_emergencia_calamidad_o_desastre_a_traves_de_la_estrategia_distrital_de_respuesta">#REF!</definedName>
    <definedName name="Bogota_ciudad_sostenible_y_eficiente_baja_en_carbono">#REF!</definedName>
    <definedName name="FONDIGER">#REF!</definedName>
    <definedName name="Funcionamiento">#REF!</definedName>
    <definedName name="Gastos_Generales">#REF!</definedName>
    <definedName name="Generación_de_conociminento_y_actualización_de_los_analisis_de_riesgos_y_efectos_del_cambio_climatico">#REF!</definedName>
    <definedName name="IDIGER">#REF!</definedName>
    <definedName name="Implementación_de_procesos_efectivos_de_preparativos_respuesta_y_recuperación_post_evento">#REF!</definedName>
    <definedName name="Inversión_Directa_FONDIGER">#REF!</definedName>
    <definedName name="Inversión_Directa_IDIGER">#REF!</definedName>
    <definedName name="LISTA001">#REF!</definedName>
    <definedName name="LISTA002">#REF!</definedName>
    <definedName name="LISTA003">#REF!</definedName>
    <definedName name="LISTA004">#REF!</definedName>
    <definedName name="LISTA005">#REF!</definedName>
    <definedName name="LISTA006">#REF!</definedName>
    <definedName name="LISTA007">#REF!</definedName>
    <definedName name="LISTA008">#REF!</definedName>
    <definedName name="LISTA009">#REF!</definedName>
    <definedName name="LISTA010">#REF!</definedName>
    <definedName name="LISTA011">#REF!</definedName>
    <definedName name="LISTA012">#REF!</definedName>
    <definedName name="LISTA013">#REF!</definedName>
    <definedName name="LISTA014">#REF!</definedName>
    <definedName name="LISTA015">#REF!</definedName>
    <definedName name="LISTA016">#REF!</definedName>
    <definedName name="LISTA017">#REF!</definedName>
    <definedName name="LISTA018">#REF!</definedName>
    <definedName name="LISTA019">#REF!</definedName>
    <definedName name="LISTA020">#REF!</definedName>
    <definedName name="LISTA021">#REF!</definedName>
    <definedName name="LISTA022">#REF!</definedName>
    <definedName name="LISTA023">#REF!</definedName>
    <definedName name="LISTA024">#REF!</definedName>
    <definedName name="LISTA025">#REF!</definedName>
    <definedName name="LISTA026">#REF!</definedName>
    <definedName name="Manejo_integral_del_agua_como_elemento_vital_para_la_resiliencia_frente_a_riesgos_y_los_efectos_del_cambio_climatico">#REF!</definedName>
    <definedName name="ORIGEN">#REF!</definedName>
    <definedName name="Proyecto_No_1158_Reducción_del_riesgo_y_adaptación_al_cambio_climático">#REF!</definedName>
    <definedName name="Proyecto_No_1166_Consolidación_de_la_gestión_pública_eficiente_del_IDIGER_como_entidad_coordinadora_del_SDGR_CC">#REF!</definedName>
    <definedName name="Proyecto_No_1172_Conocimiento_del_riesgo_y_efectos_del_cambio_climático">#REF!</definedName>
    <definedName name="Proyecto_No_1178_Fortalecimiento_del_manejo_de_emergencias_y_desastres">#REF!</definedName>
    <definedName name="Reducción_de_la_vulnerabilidad_territorial_de_Bogota_frente_a_riesgos_y_efectos_del_cambio_climatico">#REF!</definedName>
    <definedName name="Resiliencia_sectorial_y_reducción_de_riesgos_de_gran_impacto">#REF!</definedName>
    <definedName name="Sistema_de_gobernanza_ambiental_para_afrontar_colectivamente_los_riesgos_y_efectos_de_cambio_climatico">#REF!</definedName>
    <definedName name="Tranformación_cultural_para_enfentar_los_riesgos_y_los_nuevos_retos_del_cambio_climatico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71" i="9" l="1"/>
  <c r="O260" i="9"/>
  <c r="O246" i="9"/>
  <c r="O236" i="9"/>
  <c r="O214" i="9"/>
  <c r="O188" i="9"/>
  <c r="O158" i="9"/>
  <c r="O148" i="9"/>
  <c r="N235" i="9"/>
  <c r="N234" i="9"/>
  <c r="N233" i="9"/>
  <c r="N232" i="9"/>
  <c r="N231" i="9"/>
  <c r="N230" i="9"/>
  <c r="N229" i="9"/>
  <c r="N228" i="9"/>
  <c r="N227" i="9"/>
  <c r="N226" i="9"/>
  <c r="N225" i="9"/>
  <c r="N224" i="9"/>
  <c r="N223" i="9"/>
  <c r="N222" i="9"/>
  <c r="N221" i="9"/>
  <c r="N220" i="9"/>
  <c r="N219" i="9"/>
  <c r="N218" i="9"/>
  <c r="N131" i="9"/>
  <c r="N130" i="9"/>
  <c r="O130" i="9" s="1"/>
  <c r="N125" i="9"/>
  <c r="N124" i="9"/>
  <c r="O124" i="9" l="1"/>
  <c r="N105" i="9" l="1"/>
  <c r="N104" i="9"/>
  <c r="N103" i="9"/>
  <c r="N102" i="9"/>
  <c r="N147" i="9" l="1"/>
  <c r="N146" i="9"/>
  <c r="N145" i="9"/>
  <c r="N144" i="9"/>
  <c r="N143" i="9"/>
  <c r="N142" i="9"/>
  <c r="N141" i="9"/>
  <c r="N140" i="9"/>
  <c r="N139" i="9"/>
  <c r="N138" i="9"/>
  <c r="N137" i="9"/>
  <c r="N136" i="9"/>
  <c r="N135" i="9"/>
  <c r="N134" i="9"/>
  <c r="N133" i="9"/>
  <c r="N132" i="9"/>
  <c r="N129" i="9"/>
  <c r="N128" i="9"/>
  <c r="N127" i="9"/>
  <c r="N126" i="9"/>
  <c r="N123" i="9"/>
  <c r="N122" i="9"/>
  <c r="N121" i="9"/>
  <c r="N120" i="9"/>
  <c r="N119" i="9"/>
  <c r="N118" i="9"/>
  <c r="N117" i="9"/>
  <c r="N116" i="9"/>
  <c r="N115" i="9"/>
  <c r="N114" i="9"/>
  <c r="N113" i="9"/>
  <c r="N112" i="9"/>
  <c r="N111" i="9"/>
  <c r="N110" i="9"/>
  <c r="N109" i="9"/>
  <c r="N108" i="9"/>
  <c r="N107" i="9"/>
  <c r="N106" i="9"/>
  <c r="N101" i="9"/>
  <c r="N100" i="9"/>
  <c r="N213" i="9" l="1"/>
  <c r="N212" i="9"/>
  <c r="N211" i="9"/>
  <c r="N210" i="9"/>
  <c r="N209" i="9"/>
  <c r="N208" i="9"/>
  <c r="N207" i="9"/>
  <c r="N206" i="9"/>
  <c r="N205" i="9"/>
  <c r="N204" i="9"/>
  <c r="N203" i="9"/>
  <c r="N202" i="9"/>
  <c r="O154" i="9" l="1"/>
  <c r="O152" i="9"/>
  <c r="N245" i="9" l="1"/>
  <c r="N244" i="9"/>
  <c r="N243" i="9"/>
  <c r="N242" i="9"/>
  <c r="N241" i="9"/>
  <c r="N240" i="9"/>
  <c r="N187" i="9" l="1"/>
  <c r="N186" i="9"/>
  <c r="N185" i="9"/>
  <c r="N184" i="9"/>
  <c r="N183" i="9"/>
  <c r="N182" i="9"/>
  <c r="N181" i="9"/>
  <c r="N180" i="9"/>
  <c r="N179" i="9"/>
  <c r="N178" i="9"/>
  <c r="N177" i="9"/>
  <c r="N175" i="9"/>
  <c r="N176" i="9"/>
  <c r="N174" i="9"/>
  <c r="N173" i="9"/>
  <c r="N172" i="9"/>
  <c r="N171" i="9"/>
  <c r="N170" i="9"/>
  <c r="N169" i="9"/>
  <c r="N168" i="9"/>
  <c r="N167" i="9"/>
  <c r="N166" i="9"/>
  <c r="N165" i="9"/>
  <c r="N164" i="9"/>
  <c r="N163" i="9"/>
  <c r="N162" i="9"/>
  <c r="O184" i="9" l="1"/>
  <c r="O174" i="9"/>
  <c r="O180" i="9"/>
  <c r="O178" i="9"/>
  <c r="O176" i="9"/>
  <c r="N94" i="9" l="1"/>
  <c r="O28" i="9" l="1"/>
  <c r="N86" i="9" l="1"/>
  <c r="N85" i="9"/>
  <c r="N84" i="9"/>
  <c r="N83" i="9"/>
  <c r="K82" i="9"/>
  <c r="L82" i="9" s="1"/>
  <c r="M82" i="9" s="1"/>
  <c r="N82" i="9" s="1"/>
  <c r="N79" i="9"/>
  <c r="N77" i="9"/>
  <c r="N76" i="9"/>
  <c r="N73" i="9"/>
  <c r="N71" i="9"/>
  <c r="N69" i="9"/>
  <c r="N67" i="9"/>
  <c r="N65" i="9"/>
  <c r="N75" i="9"/>
  <c r="N81" i="9"/>
  <c r="N80" i="9"/>
  <c r="N78" i="9"/>
  <c r="N74" i="9"/>
  <c r="K72" i="9"/>
  <c r="L72" i="9" s="1"/>
  <c r="M72" i="9" s="1"/>
  <c r="N72" i="9" s="1"/>
  <c r="N66" i="9"/>
  <c r="N64" i="9"/>
  <c r="N57" i="9" l="1"/>
  <c r="N56" i="9"/>
  <c r="N55" i="9"/>
  <c r="N54" i="9"/>
  <c r="N59" i="9"/>
  <c r="N53" i="9"/>
  <c r="N52" i="9"/>
  <c r="N58" i="9"/>
  <c r="O56" i="9" l="1"/>
  <c r="O54" i="9"/>
  <c r="O16" i="9" l="1"/>
  <c r="O48" i="9" s="1"/>
  <c r="O18" i="9"/>
  <c r="O20" i="9"/>
  <c r="O22" i="9"/>
  <c r="O24" i="9"/>
  <c r="O26" i="9"/>
  <c r="O30" i="9"/>
  <c r="O32" i="9"/>
  <c r="O34" i="9"/>
  <c r="O36" i="9"/>
  <c r="O38" i="9"/>
  <c r="O40" i="9"/>
  <c r="O42" i="9"/>
  <c r="O44" i="9"/>
  <c r="O46" i="9"/>
  <c r="O52" i="9"/>
  <c r="O60" i="9" s="1"/>
  <c r="O58" i="9"/>
  <c r="O64" i="9"/>
  <c r="O66" i="9"/>
  <c r="O68" i="9"/>
  <c r="O70" i="9"/>
  <c r="O72" i="9"/>
  <c r="O74" i="9"/>
  <c r="O76" i="9"/>
  <c r="O78" i="9"/>
  <c r="O80" i="9"/>
  <c r="O82" i="9"/>
  <c r="O84" i="9"/>
  <c r="O86" i="9"/>
  <c r="O92" i="9"/>
  <c r="O96" i="9" s="1"/>
  <c r="O94" i="9"/>
  <c r="O100" i="9"/>
  <c r="O102" i="9"/>
  <c r="O104" i="9"/>
  <c r="O106" i="9"/>
  <c r="O108" i="9"/>
  <c r="O110" i="9"/>
  <c r="O112" i="9"/>
  <c r="O114" i="9"/>
  <c r="O116" i="9"/>
  <c r="O118" i="9"/>
  <c r="O120" i="9"/>
  <c r="O122" i="9"/>
  <c r="O126" i="9"/>
  <c r="O128" i="9"/>
  <c r="O132" i="9"/>
  <c r="O134" i="9"/>
  <c r="O136" i="9"/>
  <c r="O138" i="9"/>
  <c r="O140" i="9"/>
  <c r="O142" i="9"/>
  <c r="O144" i="9"/>
  <c r="O146" i="9"/>
  <c r="O156" i="9"/>
  <c r="O88" i="9" l="1"/>
  <c r="O250" i="9"/>
  <c r="N265" i="9" l="1"/>
  <c r="N264" i="9" l="1"/>
  <c r="O234" i="9" l="1"/>
  <c r="O232" i="9"/>
  <c r="O230" i="9"/>
  <c r="O228" i="9"/>
  <c r="O226" i="9"/>
  <c r="O224" i="9"/>
  <c r="O222" i="9"/>
  <c r="O256" i="9" l="1"/>
  <c r="O218" i="9"/>
  <c r="O212" i="9"/>
  <c r="O210" i="9"/>
  <c r="O208" i="9"/>
  <c r="O206" i="9"/>
  <c r="O194" i="9" l="1"/>
  <c r="O198" i="9" l="1"/>
  <c r="E271" i="9" l="1"/>
  <c r="N267" i="9" l="1"/>
  <c r="N266" i="9"/>
  <c r="O252" i="9" l="1"/>
  <c r="O258" i="9"/>
  <c r="O254" i="9"/>
  <c r="N268" i="9"/>
  <c r="O264" i="9"/>
  <c r="R247" i="9" l="1"/>
  <c r="O268" i="9"/>
  <c r="R261" i="9" s="1"/>
  <c r="O244" i="9"/>
  <c r="O220" i="9"/>
  <c r="O204" i="9"/>
  <c r="O200" i="9"/>
  <c r="O192" i="9"/>
  <c r="O164" i="9"/>
  <c r="R149" i="9" l="1"/>
  <c r="O166" i="9"/>
  <c r="O170" i="9"/>
  <c r="O182" i="9"/>
  <c r="O242" i="9"/>
  <c r="O162" i="9"/>
  <c r="O196" i="9"/>
  <c r="R189" i="9" s="1"/>
  <c r="O202" i="9"/>
  <c r="O168" i="9"/>
  <c r="O172" i="9"/>
  <c r="O186" i="9"/>
  <c r="O240" i="9"/>
  <c r="R159" i="9" l="1"/>
  <c r="R237" i="9"/>
  <c r="R97" i="9"/>
  <c r="R215" i="9"/>
  <c r="R89" i="9" l="1"/>
  <c r="R13" i="9" l="1"/>
  <c r="R61" i="9"/>
  <c r="R49" i="9" l="1"/>
</calcChain>
</file>

<file path=xl/sharedStrings.xml><?xml version="1.0" encoding="utf-8"?>
<sst xmlns="http://schemas.openxmlformats.org/spreadsheetml/2006/main" count="926" uniqueCount="427">
  <si>
    <t>CÓDIGO:</t>
  </si>
  <si>
    <t>VERSIÓN:</t>
  </si>
  <si>
    <t>FECHA DE REVISIÓN:</t>
  </si>
  <si>
    <t>RESPONSABLE</t>
  </si>
  <si>
    <t>INDICADOR</t>
  </si>
  <si>
    <t xml:space="preserve"> </t>
  </si>
  <si>
    <t>META</t>
  </si>
  <si>
    <t>FECHA INICIO</t>
  </si>
  <si>
    <t>FECHA FINAL</t>
  </si>
  <si>
    <t>SUB - TOTAL</t>
  </si>
  <si>
    <t>Ponderación</t>
  </si>
  <si>
    <t>Total Programado</t>
  </si>
  <si>
    <t xml:space="preserve">INFORMACIÓN GENERAL </t>
  </si>
  <si>
    <t>PERIODO DE EJECUCIÓN:</t>
  </si>
  <si>
    <t>Total</t>
  </si>
  <si>
    <t>RESPONSABLE DEL PLAN DE ACCIÓN:</t>
  </si>
  <si>
    <t>PERIODO DE SEGUIMIENTO:</t>
  </si>
  <si>
    <t>PLAN DE DESARROLLO:</t>
  </si>
  <si>
    <t>P</t>
  </si>
  <si>
    <t>E</t>
  </si>
  <si>
    <t>Ene - Mar</t>
  </si>
  <si>
    <t>Abril-Junio</t>
  </si>
  <si>
    <t>Jul -Sep</t>
  </si>
  <si>
    <t>Oct -Dic</t>
  </si>
  <si>
    <t>PROCESO(S) RELACIONADO(S):</t>
  </si>
  <si>
    <t>PROYECTO DE INVERSIÓN:</t>
  </si>
  <si>
    <t>FECHA DE FORMULACIÓN PA</t>
  </si>
  <si>
    <t>AVANCE DEL CUMPLIMIENTO DEL INDICADOR</t>
  </si>
  <si>
    <t>ANALISIS DEL CUMPLIMIENTO DEL INDICADOR</t>
  </si>
  <si>
    <t>N°</t>
  </si>
  <si>
    <t>MES</t>
  </si>
  <si>
    <t>Plan de Acción por Dependencia</t>
  </si>
  <si>
    <t>DEPENDENCIA RESPONSABLE:</t>
  </si>
  <si>
    <t>Cumplimiento componente</t>
  </si>
  <si>
    <t>4.1</t>
  </si>
  <si>
    <t>4.2</t>
  </si>
  <si>
    <t>Total % Avance del Plan de Acción</t>
  </si>
  <si>
    <t>CONTROL DE CAMBIOS DEL PLAN DE ACCIÓN</t>
  </si>
  <si>
    <t>JUSTIFICACION DEL CAMBIO</t>
  </si>
  <si>
    <t>FECHA DE SOLICITUD</t>
  </si>
  <si>
    <t xml:space="preserve">Realizar seguimiento presupuestal a cargo de </t>
  </si>
  <si>
    <t xml:space="preserve">Instituto Distrital de Gestión de Riesgos y Cambio Climático - IDIGER </t>
  </si>
  <si>
    <t>Desarrollar al 100% las actividades relacionadas con los procesos transversales que desde la Subdirección Corporativa y Asuntos Disciplinarios se adelantan en cumplimiento de la misionalidad del IDIGER</t>
  </si>
  <si>
    <t>Subdirección Corporativa y Asuntos Disciplinarios
Eulin Gómez Páez</t>
  </si>
  <si>
    <t>Subdirección Corporativa y Asuntos Disciplinarios
Mabel Lucero Rueda Acosta</t>
  </si>
  <si>
    <t>No. Actividades realizadas / No. actividades comprometidas en el Plan Anticorrupción</t>
  </si>
  <si>
    <t>No. Actividades realizadas / No. actividades comprometidas en la matriz de riesgos de corrupción de la Entidad</t>
  </si>
  <si>
    <t>N° de procesos de selección tramitados / Total de procesos solicitados</t>
  </si>
  <si>
    <t>N° de actos administrativos revisados / Total de actos administrativos  solicitados</t>
  </si>
  <si>
    <t>N° de Actas elaboradas y revisadas / Total de Actas expedidas</t>
  </si>
  <si>
    <t>N° de Documentos tramitados / Total de Documentos requeridos</t>
  </si>
  <si>
    <t>PAC reprogramado dentro periodo</t>
  </si>
  <si>
    <t>No. indicadores reportados  / Total de Indicadores</t>
  </si>
  <si>
    <t>Reportes Presentados / Reportes programados</t>
  </si>
  <si>
    <t>Desarrollar al 100% las acciones que permitan sostener el sistema contable de la entidad, bajo la Resolución 533 de 2015 y demás normas y lineamientos que la modifiquen emitidas por la Contaduría General de la Nación y la Secretaría de Hacienda</t>
  </si>
  <si>
    <t>1.3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</si>
  <si>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</si>
  <si>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</si>
  <si>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</si>
  <si>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</si>
  <si>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</si>
  <si>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</si>
  <si>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</si>
  <si>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</si>
  <si>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</si>
  <si>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</si>
  <si>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</si>
  <si>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</si>
  <si>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</si>
  <si>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</si>
  <si>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</si>
  <si>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</si>
  <si>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Grupo de Gestión Contable</t>
  </si>
  <si>
    <t>No. De actividades ejecutadas / No. De actividades programadas</t>
  </si>
  <si>
    <t>Garantizar el  100% de las acciones del proceso de gestión presupuestal de la entidad.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</si>
  <si>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</si>
  <si>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</si>
  <si>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</si>
  <si>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</si>
  <si>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</si>
  <si>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</si>
  <si>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</si>
  <si>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</si>
  <si>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</si>
  <si>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</si>
  <si>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</si>
  <si>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 xml:space="preserve">1. COMPONENTE: Administración y Desarrollo Institucional </t>
  </si>
  <si>
    <t>% Avance</t>
  </si>
  <si>
    <t>Subdirección Corporativa y Asuntos Disciplinarios</t>
  </si>
  <si>
    <t xml:space="preserve">Monica Rubio Arenas </t>
  </si>
  <si>
    <t>-Gestión del Talento Humano
- Gestión Adminsitrativa
- Gestión Documental
- Atención al Ciudadano
- Gestión Financiera
- Motivación y Desarrollo Personal</t>
  </si>
  <si>
    <t>Proyecto No.  1166 Cosolidación  de la gestión  pública eficiente del IDIGER, como entidad coordinadora del SDGR-CC</t>
  </si>
  <si>
    <t>2. COMPONENTE: Gestión Financiera - Contabilidad</t>
  </si>
  <si>
    <t>Sumatoria de la ejecución de reservas realizadas / Total de reservas constituidas</t>
  </si>
  <si>
    <t>Sumatoria de la ejecución de los pasivos  realizados / Total de pasivos constituidos</t>
  </si>
  <si>
    <t xml:space="preserve">Valor ejecutado de PAC / Valor programado de PAC </t>
  </si>
  <si>
    <t xml:space="preserve">1 un informe de anteproyecto de presupuesto </t>
  </si>
  <si>
    <t>24 informes generados Fondiger</t>
  </si>
  <si>
    <t>3. COMPONENTE: Gestión Financiera - Presupuesto</t>
  </si>
  <si>
    <t>4. COMPONENTE: Gestión financiera - PAGOS</t>
  </si>
  <si>
    <t>5. COMPONENTE: Gestión del Talento Humano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</si>
  <si>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</si>
  <si>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</si>
  <si>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</si>
  <si>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</si>
  <si>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</si>
  <si>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</si>
  <si>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</si>
  <si>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</si>
  <si>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</si>
  <si>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</si>
  <si>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</si>
  <si>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</si>
  <si>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</si>
  <si>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</si>
  <si>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</si>
  <si>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5.17</t>
  </si>
  <si>
    <t>5.16</t>
  </si>
  <si>
    <t>5.18</t>
  </si>
  <si>
    <t>5.19</t>
  </si>
  <si>
    <t>5.20</t>
  </si>
  <si>
    <t>5.21</t>
  </si>
  <si>
    <t>5.22</t>
  </si>
  <si>
    <t>5.23</t>
  </si>
  <si>
    <t>5.24</t>
  </si>
  <si>
    <t>Subdirección Corporativa y Asuntos Disciplinarios - Gestion de Talento Humano - Alejandra Sabino y Jennifer Gomez</t>
  </si>
  <si>
    <t>Garantizar al 100% el cumplimiento de las actividades de la Gestión de Talento Humano del IDIGER, conforme a la normatividad vigente.</t>
  </si>
  <si>
    <t>Número de Actividades Ejecutadas/Total actividades programadas</t>
  </si>
  <si>
    <t>% de avance de actualización de SIDEAP</t>
  </si>
  <si>
    <t>6. COMPONENTE: Gestión del Talento Humano-Disciplinarios</t>
  </si>
  <si>
    <t>6.1</t>
  </si>
  <si>
    <t>7. COMPONENTE: Atención al Ciudadano</t>
  </si>
  <si>
    <t>7.1</t>
  </si>
  <si>
    <t>7.2</t>
  </si>
  <si>
    <t>7.3</t>
  </si>
  <si>
    <t>7.4</t>
  </si>
  <si>
    <t>7.5</t>
  </si>
  <si>
    <t>7.6</t>
  </si>
  <si>
    <t>7.7</t>
  </si>
  <si>
    <t>7.8</t>
  </si>
  <si>
    <t>Garantizar el 100% de la información, orientación y asesoría a las partes interesadas</t>
  </si>
  <si>
    <t>Número de informes de seguimiento elaborados y enviados</t>
  </si>
  <si>
    <t>2 Informes presentados y publicados</t>
  </si>
  <si>
    <t>% de avance en la implementación de la política de servicio al Ciudadano SCAD</t>
  </si>
  <si>
    <t>No. Informes presentados con recomendaciones/2</t>
  </si>
  <si>
    <t>8. COMPONENTE: Gestión Documental</t>
  </si>
  <si>
    <t>Garantizar al 100% la implementación  del Sistema de Gestión Documental en la Entidad, en cumplimiento de la normatividad vigente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</si>
  <si>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</si>
  <si>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</si>
  <si>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</si>
  <si>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</si>
  <si>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</si>
  <si>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</si>
  <si>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</si>
  <si>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</si>
  <si>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</si>
  <si>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</si>
  <si>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</si>
  <si>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 COMPONENTE: Gestión Almacén e Inventario</t>
  </si>
  <si>
    <t>Garantizar el 100 % de la eficiencia y el control de la  provisión de bienes y servicios de la entidad.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</si>
  <si>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</si>
  <si>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</si>
  <si>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</si>
  <si>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</si>
  <si>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</si>
  <si>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</si>
  <si>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</si>
  <si>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</si>
  <si>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</si>
  <si>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No. De bienes registrados en SAE SAI / Total  de bienes de la entidad</t>
  </si>
  <si>
    <t>Nº de bienes registrados SAE SAI / Nº de bienes recibidos.</t>
  </si>
  <si>
    <t>Informes mensuales / 12</t>
  </si>
  <si>
    <t>Nº actas de comité / Nº comites realizados.</t>
  </si>
  <si>
    <t>Peso total bienes entregados para disposicion / Peso total bienes recolectados para disposicion</t>
  </si>
  <si>
    <t xml:space="preserve">10. COMPONENTE: Gestión Administrativa Predial </t>
  </si>
  <si>
    <t>Desarrollar al 100% acciones que garanticen la Gestión Predial de los bienes inmuebles adquiridos por el IDIGER ubicados en zonas de alto riesgo no mitigable</t>
  </si>
  <si>
    <t>10.1</t>
  </si>
  <si>
    <t>10.2</t>
  </si>
  <si>
    <t>10.3</t>
  </si>
  <si>
    <t>Implementar y mantener el 100% de la eficiencia en la provisión de bienes y servicios de soporte a todas las áreas que conforman la Entidad.</t>
  </si>
  <si>
    <t>11.1</t>
  </si>
  <si>
    <t>11.2</t>
  </si>
  <si>
    <t>11.3</t>
  </si>
  <si>
    <t>11.4</t>
  </si>
  <si>
    <t>11.5</t>
  </si>
  <si>
    <t>Gestión Administrativa- German Umaña, Luis Fernando Pinzon</t>
  </si>
  <si>
    <t>Gestión Administrativa- Cristian Cendales</t>
  </si>
  <si>
    <t>Gestión Administrativa- Johana Parra</t>
  </si>
  <si>
    <t>No. Actividades realizadas</t>
  </si>
  <si>
    <t>11. COMPONENTE: Gestión Administrativa</t>
  </si>
  <si>
    <t>12. COMPONENTE: COMPONENTE: Gestión Financiera</t>
  </si>
  <si>
    <t>Realizar seguimiento presupuestal a cargo de la Subdirección Corporativa y Asuntos Disciplinarios</t>
  </si>
  <si>
    <t>12.1</t>
  </si>
  <si>
    <t>12.2</t>
  </si>
  <si>
    <t xml:space="preserve">% Avance </t>
  </si>
  <si>
    <t>Ejecución de reserva presupuestal programada.</t>
  </si>
  <si>
    <t>Ejecución de pasivo exigible.</t>
  </si>
  <si>
    <t xml:space="preserve">Sudirección Corporativa y Asuntos Disciplinarios
Mabel Rueda </t>
  </si>
  <si>
    <t>Presupuesto ejecutado / Presupuesto programado</t>
  </si>
  <si>
    <t xml:space="preserve">Presupuesto ejecutado / Total del Presupuesto en pasivo </t>
  </si>
  <si>
    <t xml:space="preserve">PLAN DE ACCIÓN </t>
  </si>
  <si>
    <t>No. de Informes realizados/No. De Informes Programados</t>
  </si>
  <si>
    <t>Valor ejecutado de PAC Reservas/ Valor programado de PAC Reservas</t>
  </si>
  <si>
    <t>Un (1)l plan de acción de Gestión Contable ejecutado que incluye:
1. La  planeación del sistema contable
2. La recepción, procesamiento y verificación, análisis, conciliación y depuración de la información  
3. La  presentación de las declaraciones tributarias y demás obligaciones impositivas y
4. La  entrega de informes financieros y económicos a los usuarios internos, organismos de control y ciudadanía en general.</t>
  </si>
  <si>
    <t>Sumatoria de la ejecución de presupuestos vigencia 2019 / Total de presupuesto 2019</t>
  </si>
  <si>
    <t>Grupo de Presupuesto
Felipe Rodriguez
Rosalba Toro
Omaira  Palacios
Luis Miguel Giraldo</t>
  </si>
  <si>
    <t>Actas de reunión de seguimiento a la ejecución presupuestal de vigencia, reservas, pasivos y PAC inversión y funcionamiento.</t>
  </si>
  <si>
    <t>Modificaciones presupuestales de conformidad con las necesidades de la entidad.</t>
  </si>
  <si>
    <t>Grupo de Presupuesto
Rosalba Toro
Omaira  Palacios</t>
  </si>
  <si>
    <t>Anteproyecto de presupuesto para la siguiente vigencia inversión y funcionamiento.</t>
  </si>
  <si>
    <t>Pruebas realizadas para la implementación del aplicativo de presupuesto para FONDIGER</t>
  </si>
  <si>
    <t>Grupo de Presupuesto
Felipe Rodriguez
Rosalba Toro</t>
  </si>
  <si>
    <t>Informes de  ejecución presupuestal de recursos de Vigencias Anteriores del FONDIGER.</t>
  </si>
  <si>
    <t>3.12</t>
  </si>
  <si>
    <t>Informes de  ejecución presupuestal de recursos  del IDIGER</t>
  </si>
  <si>
    <t>60 informes generados Fondiger</t>
  </si>
  <si>
    <t>No de Actas de reunión seguimientos realizados</t>
  </si>
  <si>
    <t>Ejecución de las reservas presupuestales de la entidad</t>
  </si>
  <si>
    <t xml:space="preserve">Ejecución de pasivos presupuestales inversión y funcionamiento </t>
  </si>
  <si>
    <t>Ejecución del Programa Anual Mesualizado de Caja (PAC) inversión y funcionamiento de Vigencia</t>
  </si>
  <si>
    <t>Ejecución del Programa Anual Mesualizado de Caja (PAC) inversión y funcionamiento de Reservas.</t>
  </si>
  <si>
    <t xml:space="preserve">Ejecución del presupuesto de vigencia de inversión y funcionamiento </t>
  </si>
  <si>
    <t xml:space="preserve">Ejecución del presupuesto del FONDIGER </t>
  </si>
  <si>
    <t>Procesos de selección asociados a la Subdirección Corporativa y Asuntos Disciplinarios, verificados en cumplimiento de la normatividad que regula los los mismos.</t>
  </si>
  <si>
    <t>Actos administrativos asociados a la Subdirección Corporativa y Asuntos Disciplinarios, revisados y verifica en cumplimiento de la normatividad que regula los los mismos.</t>
  </si>
  <si>
    <t>Actas del Consejo Directivo del IDIGER</t>
  </si>
  <si>
    <t>Número de ciudadanos  atendidos por el grupo de Atención al Ciudadano por los diferentes canales de atención
(Por demanda)</t>
  </si>
  <si>
    <t>Informes de seguimiento permanente a los PQRS que ingresan a la entidad</t>
  </si>
  <si>
    <t>Informes de encuestas de percepción de los ciudadanos que se acercaron a solicitar informacion y orientacion a la oficina de atencion al ciudadano y que aceptaron diligenciar el formato</t>
  </si>
  <si>
    <t>Grupo de Atención al Ciudadano
Lucia Rodríguez</t>
  </si>
  <si>
    <t>1  Documento elaborado y publicado</t>
  </si>
  <si>
    <t>Grupo de Atención al Ciudadano
Marco Bohorquez,
Lucia Rodríguez</t>
  </si>
  <si>
    <t>Grupo de Atención al Ciudadano
Marco Bohorquez</t>
  </si>
  <si>
    <t>Informes con recomendaciones pertinentes para mejorar en el servicio en la  atención al ciudadano</t>
  </si>
  <si>
    <t>Indicadores de gestión reportados correspondientes a los procesos de gestión corporativa.</t>
  </si>
  <si>
    <t>Plan de Acción reportado correspondiente a la Subdirección Corporativa y Asuntos Disciplinarios.</t>
  </si>
  <si>
    <t>Bienes y elementos entregados a las diferentes dependencias de la entidad</t>
  </si>
  <si>
    <t>Informes mensuales para Gestion Financiera- Contabilidad.</t>
  </si>
  <si>
    <t>Entrega de Residuos RAEES Y RESPEL producidos por la Entidad.</t>
  </si>
  <si>
    <t>Ordenes de pago giradas en los tiempos establecisos</t>
  </si>
  <si>
    <t>Pagos ejecutados de comisión fiduciaria</t>
  </si>
  <si>
    <t>Grupo de Pagos
Amanda Damariz Jara Gutierrez
Amira Yaneth Rodriguez Holguin
Luz Dary Corredor Moreno
Jhon Edilberto Suarez
Miguel Angel Toro Alfonso
Jorge Elkin Buitrago Arenas</t>
  </si>
  <si>
    <t>Número de órdenes de Pago giradas en los tiempos establecidos  / Total de órdenes de pago giradas 
(Por demanda)</t>
  </si>
  <si>
    <t>Grupo de Pagos
Amanda Damariz Jara Gutierrez
Jorge Elkin Buitrago Arenas</t>
  </si>
  <si>
    <t>Sumatoria del Valor pagado por concepto de comisión fiduciaria / Valor contrato 
(Por demanda)</t>
  </si>
  <si>
    <t>Módulos de SICAPITAL actualizados y puesto en funcionamiento con base en los requerimientos</t>
  </si>
  <si>
    <t>Número de módulos actualizados trimestralmente de acuerdo con los requerimientos (por demanda)</t>
  </si>
  <si>
    <t xml:space="preserve">Plan anticorrupción (Subdirección Corporativa) cumplido </t>
  </si>
  <si>
    <t>Matriz de Riesgos de corrupción de cada uno de los procesos de la Subdirección Corporativa  cumplida</t>
  </si>
  <si>
    <t>Mantenimiento preventivo y correctivo de la Infraestructura de la Entidad</t>
  </si>
  <si>
    <t>No. Actividades realizadas/No. de actividades requeridas
(Por demanda)</t>
  </si>
  <si>
    <t>Mantenimiento preventivo y correctivo a los vehículos de la Entidad</t>
  </si>
  <si>
    <t>Suministro y provisión de transporte de vehículos para la Entidad</t>
  </si>
  <si>
    <t>No. De requerimientos atendidos / No. De requerimientos del periodo
(Por demanda)</t>
  </si>
  <si>
    <t>Actividades de Movilidad Sostenible y seguridad vial</t>
  </si>
  <si>
    <t xml:space="preserve">Informe de siniestros </t>
  </si>
  <si>
    <t>No. Reclamaciones realizadas / No. De siniestros
(Por demanda)</t>
  </si>
  <si>
    <t>Subdirección Corporativa y Asuntos Disciplinarios - Gestion de Talento Humano - Claudia Gómez</t>
  </si>
  <si>
    <t>1  de enero de 2020 al 31 de diciembre de 2020</t>
  </si>
  <si>
    <t>Enero de 2020</t>
  </si>
  <si>
    <t>Políticas Y Procedimientos Contables verificadas y ajustadas</t>
  </si>
  <si>
    <t>Subdirección Corporativa- Contratista</t>
  </si>
  <si>
    <t>Porcentaje de avance</t>
  </si>
  <si>
    <t>2.3</t>
  </si>
  <si>
    <t>2.4</t>
  </si>
  <si>
    <t>Políticas Operativas y de Depuración  Contable verificadas y ajustadas</t>
  </si>
  <si>
    <t>Subdirección Corporativa-Contratista</t>
  </si>
  <si>
    <t xml:space="preserve">Porcentaje de avance </t>
  </si>
  <si>
    <t>Comprobante de reclasificación contable en aplicabilidad del concepto emitido por la Contaduría General de la Nación sobre el reconocimiento Contable de los Predios catalogados de Alto Riesgo No Mitigable.</t>
  </si>
  <si>
    <t>No. Modificaciones realizadas. Por demanda</t>
  </si>
  <si>
    <t>% de avance mensual en la implementación del módulo (no depende del área de presupuesto)</t>
  </si>
  <si>
    <t>1.16</t>
  </si>
  <si>
    <t xml:space="preserve">Planes de Mejoramiento  Contraloria </t>
  </si>
  <si>
    <t>Número de hallazgos cerrados (por demanda debido a que se pueden aumentar)</t>
  </si>
  <si>
    <t>Planes de mejoramiento Auditorias de Control Interno</t>
  </si>
  <si>
    <t xml:space="preserve">  Matriz de riesgos operativos de cada uno de los procesos de la Subdirección Corporativa cumplida</t>
  </si>
  <si>
    <t>No. Actividades realizadas / No. actividades comprometidas en la matriz de riesgos de gestión de cada uno los procesos de la SUCAD</t>
  </si>
  <si>
    <t>Informes, manuales, procedimientos,documentos, respuestas contraloría</t>
  </si>
  <si>
    <t>No. Informes, documentos, manuales,  procedimientos, etc revisados (por demanda)</t>
  </si>
  <si>
    <t>Subdirección Corporativa y Asuntos Disciplinarios
Abogado SCAD</t>
  </si>
  <si>
    <t>% de avance en la formulación del Anteproyecto de presupuesto de la SCAD</t>
  </si>
  <si>
    <t>Documentos requeridos para la ejecución de los recursos del proyecto de Inversión  de la SCAD
(Solicitudes de: modificaciones del proyecto, CDP, anulaciones y liberaciones de saldos, ajustes contractuales y de recursos entre conceptos de gasto y recurrencia, elaboración de Estudios Previos de Contratistas, etc).</t>
  </si>
  <si>
    <t>Anteproyecto de Presupuesto del (los) proyecto (s) de inversión que se encuentra (n) a cargo de la Subdirección Corporativa y Asuntos Disciplinarios formulado.</t>
  </si>
  <si>
    <t>Informes de seguimiento y control de la ejecución física y financiera de los recursos asociados al (los) proyecto (s) de inversión, reservas, funcionamiento y pasivos exigibles que se encuentra (n) a cargo de la SCAD</t>
  </si>
  <si>
    <t>PAC programado y reprogramado correspondiente al (los) proyecto (s) de Inversión de la SCAD y Gastos de Funcionamiento de la entidad.</t>
  </si>
  <si>
    <t>7.9</t>
  </si>
  <si>
    <t>7.10</t>
  </si>
  <si>
    <t>7.11</t>
  </si>
  <si>
    <t>7.12</t>
  </si>
  <si>
    <t>7.13</t>
  </si>
  <si>
    <t>Comunicación interna  dirigida a la oficna de planeación para  la inclusión del plan institucional la politica del servicion al ciudadano.</t>
  </si>
  <si>
    <t xml:space="preserve">Comunicación interna elaborada y enviada </t>
  </si>
  <si>
    <t>Cristhian Nuñez</t>
  </si>
  <si>
    <t>Protocolos para garantizar una atención accesible, contemplando las necesidades de la población con discapacidades como:
- Visual
- Auditiva
- Cognitiva
- Mental
- Sordoceguera
- Múltiple
- Física o motora</t>
  </si>
  <si>
    <t>Grupo de Atención al Ciudadano 
Yasmin Nieto
Marco Bohorquez,
Lucia Rodríguez</t>
  </si>
  <si>
    <t>1 protocolo elaborado y publicado</t>
  </si>
  <si>
    <t>Comunicación interna  dirigida al área de comunicaciones solicitando la publicación del calendario de actividades y rendición de cuentas.</t>
  </si>
  <si>
    <t>Comunicación interna  dirigida al area de TICS solicitando que el  sitio web de la entidad cuente con información dirigida a  los diferentes grupos de población,.</t>
  </si>
  <si>
    <t xml:space="preserve">Comunicación interna  dirigida al área de TICS, solicitando el desarrollo de una APP, para que los ciudadanos, usuarios o grupos de interés, puedan solicitar los tramites y servicios con los que cuenta la entidad, adicionalmente solictar la creación del chat virtual para interactuar con la ciudadania. </t>
  </si>
  <si>
    <t>Seguimiento semanal de PQRS vencidos y proximos a vencer</t>
  </si>
  <si>
    <t>Lucía Rodriguez</t>
  </si>
  <si>
    <t>Capacitaciones para el manejo  adecuado de Recepción y Respuesta de las PQRS</t>
  </si>
  <si>
    <t>Grupo de Atención al Ciudadano
Cristhian Nuñez 
Yasmin Nieto
Marco Bohorquez,
Lucia Rodríguez</t>
  </si>
  <si>
    <t>No. de capacitaciones dictadas/4</t>
  </si>
  <si>
    <t>Base de datos de registro de atención al ciudadano en forma presencial</t>
  </si>
  <si>
    <t>Número de informes de seguimiento elaborados y publicados/11</t>
  </si>
  <si>
    <t>Informe de seguimiento de la implementación de la Política de servicio al Ciudadano</t>
  </si>
  <si>
    <t>Documento de caracterización de ciudadanos que gresan y realizan requerimientos por los diferentes canales de atención de la entidad</t>
  </si>
  <si>
    <t>Bases de Datos con la información predial de los derechos adquiridos por el IDIGER.</t>
  </si>
  <si>
    <t>Gestión Administrativa Predial. Carlos Castro</t>
  </si>
  <si>
    <t># de registros incorporados en Base de Datos</t>
  </si>
  <si>
    <t>Base de Datos con los predios gestionados para la entrega ante la Secretaría Distrital de Ambiente.</t>
  </si>
  <si>
    <t># de predios gestionados en Base de Datos</t>
  </si>
  <si>
    <t>Base de datos para la depuración contable de los derechos adquiridos por el IDIGER.</t>
  </si>
  <si>
    <t>Proceso de gestión documental con todos su lineamientos y actividades documentadas</t>
  </si>
  <si>
    <t>Subdirección Corporativa - Gestión Documental - Cristian Cabra</t>
  </si>
  <si>
    <t>Sistema Integrado de Conservación implementado</t>
  </si>
  <si>
    <t>Propuesta para la adquisición de un Sistema de Gestión de Documentos Electrónicos de Archivo</t>
  </si>
  <si>
    <t xml:space="preserve"> Evaluar, dar impulso procesal y proferir decisiones de fondo sobre el 50% del inventario total de procesos disciplinarios recibidos con corte a 21 de diciembre de 2020</t>
  </si>
  <si>
    <t>6.2</t>
  </si>
  <si>
    <t>6.3</t>
  </si>
  <si>
    <t>Autos inhibitorios, Autos de apertura de indagación preliminar o Autos de investigación disciplinaria proferidos en relación con las quejas recibidas desde el 2 de enero de 2020 hasta el 21 de  diciembre de 2020</t>
  </si>
  <si>
    <t>Subdirección Corporativa y Asuntos Disciplinarios - Área de Asuntos Disciplinarios- Yulman Montenegro</t>
  </si>
  <si>
    <t xml:space="preserve">100% de quejas evaluadas / No. de quejas recibidas entre el 2 de enero de 2020 hasta el 21 de diciembre de 2020 </t>
  </si>
  <si>
    <t xml:space="preserve">18 decisiones de fondo / 35 indagaciones activas a 1 de enero de 2020.
</t>
  </si>
  <si>
    <t>14 decisiones de fondo / 28 investigaciones activas a 1 de enero de 2020</t>
  </si>
  <si>
    <t xml:space="preserve"> Autos de apertura de investigación disciplinaria,  autos de archivo, autos de remisión por competencia  o citaciones a audiencia  proferidos frente al total de indagaciones activas a 1 de enero de 2020. </t>
  </si>
  <si>
    <t>Pliego de cargos, autos de archivo, autos de remisión por competencia, citaciones a audiencia o  fallos proferidos frente al total de investigaciones disciplinarias activas a 1 de enero de 2020</t>
  </si>
  <si>
    <t xml:space="preserve">Instrumentos archivísticos (Tablas de Valoración Documental, Tablas de Retención Documental, Programa de Gestión Documental, PINAR) actualizados e implementados </t>
  </si>
  <si>
    <t>Sistema de correspondencia parametrizado y en funcionamiento</t>
  </si>
  <si>
    <t>Plan de transferencias documentales ejecutado</t>
  </si>
  <si>
    <t>Plan de traslados documentales al CAD ejecutado</t>
  </si>
  <si>
    <t>250 metros lineales de archivo del fondo documental del IDIGER organizados</t>
  </si>
  <si>
    <t>300 metros lineales de archivo del fondo documental del IDIGER digitalizados</t>
  </si>
  <si>
    <t>Procedimientos, instructivos y guías vigentes del proceso de Gestión Documental socializadas</t>
  </si>
  <si>
    <t>Plan de Conservación Documental ejecutado</t>
  </si>
  <si>
    <t xml:space="preserve">Total de actividades ejecutadas del proyecto / Total de actividades planeadas del proyecto
(por demanda) </t>
  </si>
  <si>
    <t>Total de actividades ejecutadas del proyecto / Total de actividades planeadas del proyecto
(por demanda)</t>
  </si>
  <si>
    <t>Total de actividades ejecutadas del proyecto / Total de actividades planeadas del proyecto (por demanda)</t>
  </si>
  <si>
    <t>Total de actividades ejecutadas del proyecto / Total de actividades planeadas del proyecto 
(por demanda)</t>
  </si>
  <si>
    <t>3 transferencias primarias</t>
  </si>
  <si>
    <t>35 traslados documentales</t>
  </si>
  <si>
    <t xml:space="preserve">Total de metros lineales a organizados / 250 metros lineales de archivo </t>
  </si>
  <si>
    <t xml:space="preserve">Total de metros lineales a digitalizados / 300 metros lineales de archivo </t>
  </si>
  <si>
    <t>Total de documentos socializados / Total de documentos a socializar</t>
  </si>
  <si>
    <t>Total de actividades ejecutadas / Total de actividades planeadas</t>
  </si>
  <si>
    <t>Plan de Integridad implementado y desarrollado para el año 2020.</t>
  </si>
  <si>
    <t>Servidores públicos caracterizados en el aplicativo PERNO respecto a las situaciones de discapacidad, pre pensión, cabeza de familia, afro descendientes y con fuero sindical.</t>
  </si>
  <si>
    <t>Planes de mejoramiento e informes de seguimiento a la Evalución de Desempeño publicados en la página de la entidad.</t>
  </si>
  <si>
    <t>Acta de posesiones generadas por   encargos  de derecho preferencial al interior de la Entidad, que permitan cubrir vacancias temporales y definitivas.</t>
  </si>
  <si>
    <t>Plan de  Actividades de desvinculación asistida con los servidores que se retiren por pensión o finalización del nombramiento provisional y elaborar un informe.</t>
  </si>
  <si>
    <t>Análisis de los Indicadores de rotación de personal, movilidad de personal, ausentismo con seguimiento, presentado al Subdirector(a) Corporativa y Asuntos Disciplinarios</t>
  </si>
  <si>
    <t>Informe de Cargas de trabajo evaluadas al interior de la Entidad.</t>
  </si>
  <si>
    <t>Plan Institucional de Capacitación ejecutado de acuerdo con la programación.</t>
  </si>
  <si>
    <t>Plan Bienestar e Incentivos desarrollado de acuerdo con la programación.</t>
  </si>
  <si>
    <t>Plan de Incentivos ejecutado</t>
  </si>
  <si>
    <t>Plan Anual de Seguridad y Salud en el Trabajo ejecutado de acuerdo con lo programado.</t>
  </si>
  <si>
    <t>Plan de mejoramiento de riesgo psicosocial, ejecutado de acuerdo con lo programado.</t>
  </si>
  <si>
    <t>Procedimientos del área funcional de Gestión del Talento Humano actualizados de acuerdo con la normatividad vigente.</t>
  </si>
  <si>
    <t>Módulo del SIDEAP actualizado con la información de ingreso y retiro de los funcionarios, de acuerdo con lo establecido por el Departamento Administrativo del Servicio Civil Distrital.</t>
  </si>
  <si>
    <t>Hojas de vida de funcionarios actualizadas y verificadas en el momento del ingreso y retiro, así cuando se presente una novedad en  formato SIDEAP.</t>
  </si>
  <si>
    <t>Acuerdo Laboral pactado y con seguimiento.</t>
  </si>
  <si>
    <t xml:space="preserve">Matriz GETH actualizada y con seguimiento. </t>
  </si>
  <si>
    <t xml:space="preserve">Plan de Acciones desarrolladas para fortalecer la Gestión del Conocimiento e Innovación. </t>
  </si>
  <si>
    <t xml:space="preserve">Informe del análisis para aplicación de la Guía de la Veeduría Distrital 2018 de Conflictos de Intereses </t>
  </si>
  <si>
    <t>Plan de Convocatorias para ingreso de colaboradores con etapas surtidas.</t>
  </si>
  <si>
    <t>Subdirección Corporativa y Asuntos Disciplinarios - Gestion de Talento Humano - Claudia Gomez - Milton Buitrago</t>
  </si>
  <si>
    <t>No. de informes  de evaluación del desempeño publicado por vigencia.</t>
  </si>
  <si>
    <t>Subdirección Corporativa y Asuntos Disciplinarios - Gestion de Talento Humano - Claudia Gómez- Alejandra Sabino</t>
  </si>
  <si>
    <t>Subdirección Corporativa y Asuntos Disciplinarios - Gestion de Talento Humano -  Alejandra Sabino - Marcela Parrra</t>
  </si>
  <si>
    <t>Subdirección Corporativa y Asuntos Disciplinarios - Gestion de Talento Humano - Claudia Gómez - Jennifer Gómez</t>
  </si>
  <si>
    <t>Informe de la evaluación de las cargas de trabajo.</t>
  </si>
  <si>
    <t>Subdirección Corporativa y Asuntos Disciplinarios - Gestion de Talento Humano -  Claudia Gómez Marcela Parra</t>
  </si>
  <si>
    <t>Subdirección Corporativa y Asuntos Disciplinarios - Gestion de Talento Humano -   Claudia Gómez - Marcela Parra</t>
  </si>
  <si>
    <t>Subdirección Corporativa y Asuntos Disciplinarios - Gestion de Talento Humano -  Alejandra Sabino - Marcela Parra</t>
  </si>
  <si>
    <t>Subdirección Corporativa y Asuntos Disciplinarios - Gestion de Talento Humano - Marcela Parra - Claudia Gómez</t>
  </si>
  <si>
    <t>Subdirección Corporativa y Asuntos Disciplinarios - Gestion de Talento Humano - Sandra Caycedo - Claudia Gómez</t>
  </si>
  <si>
    <t>Subdirección Corporativa y Asuntos Disciplinarios - Grpo de Gestion de Talento Humano - Claudia Gómez y Sandra Caycedo</t>
  </si>
  <si>
    <t>Subdirección Corporativa y Asuntos Disciplinarios - Alejandra Sabino - Claudia Gómez</t>
  </si>
  <si>
    <t>Subdirección Corporativa y Asuntos Disciplinarios - Alejandra Sabino - Claudia Gómez - Jennifer Gómez</t>
  </si>
  <si>
    <t>No. De hojas de vida verificadas / Total de funcionarios vinculados o retirados durante la vigencia</t>
  </si>
  <si>
    <t>Subdirección Corporativa y Asuntos  - Claudia Gómez</t>
  </si>
  <si>
    <t>No. de puntos con seguimiento/ No. de puntos acordados</t>
  </si>
  <si>
    <t>Subdirección Corporativa y Asuntos  - Claudia Gómez - Alejandra Sabino- Marcela Parra - Sandra Caycedo</t>
  </si>
  <si>
    <t>Subdirección Corporativa y Asuntos  - Claudia Gómez - Marcela Parra</t>
  </si>
  <si>
    <t>Subdirección Corporativa y Asuntos  - Claudia Gómez - Marcela Parra - Alejandra Sabino - Milton Buitrago - Sandra Caycedo</t>
  </si>
  <si>
    <t>Dos informes anuales  de la aplicación de la Guía de la Veeduría Distrital 2018 de Conflictos de Intereses.</t>
  </si>
  <si>
    <t xml:space="preserve">Subdirección Corporativa y Asuntos  - Claudia Gómez - Marcela Parra - Alejandra Sabino - Milton Buitrago - Sandra Caycedo </t>
  </si>
  <si>
    <t>% de avance de las convocatorias.</t>
  </si>
  <si>
    <t>Un seguimiento semestral</t>
  </si>
  <si>
    <t>% de avance de la Implementación  del programa  Teletrabajo en el Idiger</t>
  </si>
  <si>
    <r>
      <t xml:space="preserve">Implementación  del 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programa deTeletrabajo en el Idiger</t>
    </r>
  </si>
  <si>
    <t>Número de servidores públicos caracterizados en el aplicativo PERNO</t>
  </si>
  <si>
    <t>No. de actas de posesión por encargos de derecho preferencial.
(Por demanda)</t>
  </si>
  <si>
    <t>Número de Actividades Ejecutadas/Total actividades programadas
(Por demanda)</t>
  </si>
  <si>
    <t>Informe trimestral con análisis de indicadores</t>
  </si>
  <si>
    <t>Un (1)  Plan de incentivos ejecutado</t>
  </si>
  <si>
    <t>Plan de mejoramiento de clima laboral diseñado.</t>
  </si>
  <si>
    <t>% de avance de plan de lmejoramiento de clima laboral diseñado.</t>
  </si>
  <si>
    <t>Plan de mejoramiento de clima laboral ejecutado.</t>
  </si>
  <si>
    <t>% de avance de plan de lmejoramiento de clima laboral ejecutado.</t>
  </si>
  <si>
    <t>No. de Procedimientos actualizados
(Por demanda)</t>
  </si>
  <si>
    <t>No. de acciones desarrolladas/ No. de actividades planeadas
(Por demanda)</t>
  </si>
  <si>
    <t>Plan de mejoramiento de riesgo psicosocial, diseñado conforme al diagnóstico emitido para la entidad</t>
  </si>
  <si>
    <t>% de avanve del diseño del  Plan de mejoramiento de riesgo psicosocial</t>
  </si>
  <si>
    <t>% de avanve del del  Plan de mejoramiento de riesgo psicosocial</t>
  </si>
  <si>
    <t>Bienes de la Entidad administrados y actualziados por responsable en los modulos SAE-SAI de  SICAPITAL</t>
  </si>
  <si>
    <t>Bienes y elementos adquiridos por la entidad con ingreso al almacen</t>
  </si>
  <si>
    <t>Inventario anual de toma fisica  de la Propiedad, Planta, Equipo, Intangibles e Inventarios de la Entidad.</t>
  </si>
  <si>
    <t xml:space="preserve">Comité para bajas de Inventarios </t>
  </si>
  <si>
    <t xml:space="preserve">Diseño y actualizacion de  reportes de los modulos SAE/SAI </t>
  </si>
  <si>
    <t xml:space="preserve">Integracion del modulo de Logistica (CDLyR) con el de almacen SAE/SAI </t>
  </si>
  <si>
    <t>Grupo de Almacén e Inventarios- Jaime Ortegón, Manuel Fernando Suarez R.</t>
  </si>
  <si>
    <t>Nº de tomas fisicas realizadas durante el periodo/ N° de responsables con inventario.</t>
  </si>
  <si>
    <t xml:space="preserve">% de avance en implementacion de lols modulos </t>
  </si>
  <si>
    <t>No  de bienes entregados / No. de bienes requeridos.
(Por demanda)</t>
  </si>
  <si>
    <t>N° reportes diseñados y/o actualizados/ N° Reportes a actualizar.</t>
  </si>
  <si>
    <t>Subdirección Corporativa y Asuntos Disciplinarios - Gestion de Talento Humano - /Claudia Gómez con equipo de Gestores Eticos 
Eilin Gómez</t>
  </si>
  <si>
    <t>Subdirección Corporativa y Asuntos Disciplinarios - Gestion de Talento Humano - /Claudia Gómez
Eulin Gómez</t>
  </si>
  <si>
    <t>Subdirección Corporativa y Asuntos Disciplinarios - Gestion de Talento Humano - Marcela Parra - Claudia Gómez- Milton Buitrago- Alejandra Caycedo
Eulin Gómez</t>
  </si>
  <si>
    <t>OBJETIVO ESTRATEGIO RELACIONADO</t>
  </si>
  <si>
    <t>1.Lograr colaboradores del IDIGER altamente motivados y competentes mediante la gestión del conocimiento, acciones de formación, bienestar y la provisión de bienes y servicios, para fortalecer la capacidad técnica, ejecutora y comunicativa de la entidad.
2.Generar y promover el conocimiento del riesgo y de los efectos del cambio climático mediante instrumentos y metodologías apropiadas y colaborativas para impulsar acciones de reducción, adaptación y dar soporte a las decisiones de desarrollo de la ciudad.
3.Lograr la apropiación de la reducción del riesgo, la respuesta a emergencias y la adaptación al cambio climático por parte de los sectores público, privado, y la comunidad, y ejecutar acciones para prevenir nuevas condiciones de riesgo, mitigar las existentes y contribuir al desarrollo sostenible de la ciudad.
4.Promover la ayuda mutua y solidaria entre los habitantes de la ciudad por medio del intercambio de experiencias y buenas prácticas, la educación, capacitación y comunicación, para reducir la vulnerabilidad de la población.
5. Garantizar la efectiva respuesta a emergencias por medio de la coordinación de los ejecutores de los servicios de respuesta y de acciones de organización, capacitación, entrenamiento y equipamiento para salvaguardar la vida, los bienes y el ambiente, y reducir el sufrimiento de las personas y mantener la gobernabilidad.</t>
  </si>
  <si>
    <t>PRODUCTO / ACTIVIDAD</t>
  </si>
  <si>
    <t>PRODUCTO /ACTIVIDAD</t>
  </si>
  <si>
    <t>Vigencia 2016-2020</t>
  </si>
  <si>
    <t>Formulación</t>
  </si>
  <si>
    <t>DE-FT-53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</si>
</sst>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\ * #,##0.00_);_(&quot;$&quot;\ * \(#,##0.00\);_(&quot;$&quot;\ * &quot;-&quot;??_);_(@_)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&quot;$&quot;\ * #,##0_);_(&quot;$&quot;\ * \(#,##0\);_(&quot;$&quot;\ * &quot;-&quot;??_);_(@_)"/>
    <numFmt numFmtId="168" formatCode="0.0%"/>
    <numFmt numFmtId="169" formatCode="_-&quot;$&quot;\ * #,##0_-;\-&quot;$&quot;\ * #,##0_-;_-&quot;$&quot;\ * &quot;-&quot;_-;_-@"/>
    <numFmt numFmtId="170" formatCode="d\.m"/>
    <numFmt numFmtId="171" formatCode="_(* #,##0_);_(* \(#,##0\);_(* &quot;-&quot;??_);_(@_)"/>
  </numFmts>
  <fonts count="19" x14ac:knownFonts="1">
    <font>
      <sz val="10"/>
      <color rgb="FF000000"/>
      <name val="Arial"/>
    </font>
    <font>
      <sz val="10"/>
      <color rgb="FF000000"/>
      <name val="Arial"/>
      <family val="2"/>
    </font>
    <font>
      <sz val="14"/>
      <color theme="1" tint="0.499984740745262"/>
      <name val="Arial"/>
      <family val="2"/>
    </font>
    <font>
      <sz val="14"/>
      <color rgb="FF7F7F7F"/>
      <name val="Arial"/>
      <family val="2"/>
    </font>
    <font>
      <sz val="11"/>
      <color rgb="FF7F7F7F"/>
      <name val="Arial"/>
      <family val="2"/>
    </font>
    <font>
      <sz val="11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28"/>
      <color rgb="FF000000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4"/>
      <color rgb="FF7F7F7F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4F81B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7" tint="0.79998168889431442"/>
        <bgColor rgb="FFDDD9C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rgb="FFDDD9C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7F7F7F"/>
      </top>
      <bottom/>
      <diagonal/>
    </border>
    <border>
      <left/>
      <right/>
      <top/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/>
      <bottom style="thin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theme="0" tint="-0.499984740745262"/>
      </top>
      <bottom style="thin">
        <color rgb="FF7F7F7F"/>
      </bottom>
      <diagonal/>
    </border>
    <border>
      <left style="thin">
        <color rgb="FF7F7F7F"/>
      </left>
      <right style="thin">
        <color theme="0" tint="-0.499984740745262"/>
      </right>
      <top style="thin">
        <color theme="0" tint="-0.499984740745262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theme="0" tint="-0.499984740745262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7F7F7F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7F7F7F"/>
      </right>
      <top style="thin">
        <color rgb="FF7F7F7F"/>
      </top>
      <bottom/>
      <diagonal/>
    </border>
    <border>
      <left style="thin">
        <color theme="0" tint="-0.499984740745262"/>
      </left>
      <right style="thin">
        <color rgb="FF7F7F7F"/>
      </right>
      <top/>
      <bottom style="thin">
        <color rgb="FF7F7F7F"/>
      </bottom>
      <diagonal/>
    </border>
    <border>
      <left style="thin">
        <color theme="0" tint="-0.499984740745262"/>
      </left>
      <right/>
      <top/>
      <bottom style="thin">
        <color rgb="FF7F7F7F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808080"/>
      </bottom>
      <diagonal/>
    </border>
    <border>
      <left/>
      <right style="thin">
        <color rgb="FF7F7F7F"/>
      </right>
      <top/>
      <bottom style="thin">
        <color rgb="FF80808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3" fillId="0" borderId="15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308">
    <xf numFmtId="0" fontId="0" fillId="0" borderId="0" xfId="0" applyFont="1" applyAlignment="1"/>
    <xf numFmtId="0" fontId="5" fillId="2" borderId="26" xfId="0" applyFont="1" applyFill="1" applyBorder="1" applyAlignment="1">
      <alignment horizontal="center" vertical="center" wrapText="1"/>
    </xf>
    <xf numFmtId="9" fontId="5" fillId="2" borderId="26" xfId="1" applyFont="1" applyFill="1" applyBorder="1" applyAlignment="1">
      <alignment horizontal="center" vertical="center" wrapText="1"/>
    </xf>
    <xf numFmtId="9" fontId="5" fillId="2" borderId="27" xfId="1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15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/>
    <xf numFmtId="0" fontId="6" fillId="3" borderId="2" xfId="0" applyFont="1" applyFill="1" applyBorder="1" applyAlignment="1">
      <alignment horizontal="center" vertical="center"/>
    </xf>
    <xf numFmtId="0" fontId="6" fillId="7" borderId="1" xfId="0" applyFont="1" applyFill="1" applyBorder="1"/>
    <xf numFmtId="0" fontId="6" fillId="7" borderId="0" xfId="0" applyFont="1" applyFill="1"/>
    <xf numFmtId="0" fontId="6" fillId="7" borderId="0" xfId="0" applyFont="1" applyFill="1" applyAlignment="1"/>
    <xf numFmtId="0" fontId="6" fillId="3" borderId="1" xfId="0" applyFont="1" applyFill="1" applyBorder="1" applyAlignment="1">
      <alignment horizontal="center" vertical="center"/>
    </xf>
    <xf numFmtId="9" fontId="6" fillId="7" borderId="1" xfId="0" applyNumberFormat="1" applyFont="1" applyFill="1" applyBorder="1"/>
    <xf numFmtId="0" fontId="7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9" fontId="6" fillId="7" borderId="0" xfId="0" applyNumberFormat="1" applyFont="1" applyFill="1"/>
    <xf numFmtId="0" fontId="9" fillId="0" borderId="15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9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/>
    <xf numFmtId="0" fontId="6" fillId="0" borderId="15" xfId="0" applyFont="1" applyFill="1" applyBorder="1"/>
    <xf numFmtId="0" fontId="3" fillId="4" borderId="40" xfId="0" applyFont="1" applyFill="1" applyBorder="1" applyAlignment="1">
      <alignment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6" fillId="7" borderId="15" xfId="0" applyFont="1" applyFill="1" applyBorder="1"/>
    <xf numFmtId="0" fontId="7" fillId="2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0" fontId="6" fillId="7" borderId="1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7" fillId="7" borderId="15" xfId="0" applyFont="1" applyFill="1" applyBorder="1" applyAlignment="1">
      <alignment vertical="center" wrapText="1"/>
    </xf>
    <xf numFmtId="167" fontId="6" fillId="2" borderId="1" xfId="0" applyNumberFormat="1" applyFont="1" applyFill="1" applyBorder="1" applyAlignment="1">
      <alignment vertical="center"/>
    </xf>
    <xf numFmtId="9" fontId="6" fillId="7" borderId="1" xfId="0" applyNumberFormat="1" applyFont="1" applyFill="1" applyBorder="1" applyAlignment="1">
      <alignment horizontal="center" vertical="center"/>
    </xf>
    <xf numFmtId="167" fontId="6" fillId="2" borderId="15" xfId="0" applyNumberFormat="1" applyFont="1" applyFill="1" applyBorder="1" applyAlignment="1">
      <alignment vertical="center"/>
    </xf>
    <xf numFmtId="9" fontId="6" fillId="7" borderId="15" xfId="0" applyNumberFormat="1" applyFont="1" applyFill="1" applyBorder="1" applyAlignment="1">
      <alignment horizontal="center" vertical="center"/>
    </xf>
    <xf numFmtId="44" fontId="6" fillId="7" borderId="15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9" fontId="6" fillId="9" borderId="15" xfId="0" applyNumberFormat="1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vertical="center" wrapText="1"/>
    </xf>
    <xf numFmtId="0" fontId="6" fillId="9" borderId="15" xfId="0" applyFont="1" applyFill="1" applyBorder="1" applyAlignment="1">
      <alignment horizontal="center"/>
    </xf>
    <xf numFmtId="0" fontId="6" fillId="8" borderId="1" xfId="0" applyFont="1" applyFill="1" applyBorder="1"/>
    <xf numFmtId="0" fontId="7" fillId="9" borderId="18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9" fillId="4" borderId="15" xfId="0" applyFont="1" applyFill="1" applyBorder="1"/>
    <xf numFmtId="0" fontId="6" fillId="4" borderId="0" xfId="0" applyFont="1" applyFill="1"/>
    <xf numFmtId="0" fontId="7" fillId="5" borderId="15" xfId="0" applyFont="1" applyFill="1" applyBorder="1" applyAlignment="1">
      <alignment vertical="center" wrapText="1"/>
    </xf>
    <xf numFmtId="0" fontId="9" fillId="11" borderId="16" xfId="0" applyFont="1" applyFill="1" applyBorder="1" applyAlignment="1">
      <alignment horizontal="center" vertical="center" wrapText="1"/>
    </xf>
    <xf numFmtId="0" fontId="6" fillId="8" borderId="15" xfId="0" applyFont="1" applyFill="1" applyBorder="1"/>
    <xf numFmtId="0" fontId="6" fillId="8" borderId="1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169" fontId="6" fillId="8" borderId="1" xfId="0" applyNumberFormat="1" applyFont="1" applyFill="1" applyBorder="1" applyAlignment="1">
      <alignment horizontal="center" vertical="center"/>
    </xf>
    <xf numFmtId="169" fontId="6" fillId="8" borderId="15" xfId="0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9" borderId="15" xfId="0" applyFont="1" applyFill="1" applyBorder="1" applyAlignment="1">
      <alignment horizontal="center" vertical="center" wrapText="1"/>
    </xf>
    <xf numFmtId="0" fontId="10" fillId="9" borderId="15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vertical="center"/>
    </xf>
    <xf numFmtId="9" fontId="12" fillId="7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/>
    <xf numFmtId="0" fontId="12" fillId="7" borderId="0" xfId="0" applyFont="1" applyFill="1"/>
    <xf numFmtId="0" fontId="12" fillId="7" borderId="0" xfId="0" applyFont="1" applyFill="1" applyAlignment="1"/>
    <xf numFmtId="0" fontId="12" fillId="0" borderId="0" xfId="0" applyFont="1" applyAlignment="1"/>
    <xf numFmtId="167" fontId="12" fillId="2" borderId="15" xfId="0" applyNumberFormat="1" applyFont="1" applyFill="1" applyBorder="1" applyAlignment="1">
      <alignment vertical="center"/>
    </xf>
    <xf numFmtId="9" fontId="12" fillId="7" borderId="15" xfId="0" applyNumberFormat="1" applyFont="1" applyFill="1" applyBorder="1" applyAlignment="1">
      <alignment horizontal="center" vertical="center"/>
    </xf>
    <xf numFmtId="0" fontId="12" fillId="7" borderId="15" xfId="0" applyFont="1" applyFill="1" applyBorder="1"/>
    <xf numFmtId="9" fontId="5" fillId="2" borderId="21" xfId="0" applyNumberFormat="1" applyFont="1" applyFill="1" applyBorder="1" applyAlignment="1">
      <alignment horizontal="center" vertical="center"/>
    </xf>
    <xf numFmtId="0" fontId="5" fillId="2" borderId="17" xfId="0" applyFont="1" applyFill="1" applyBorder="1"/>
    <xf numFmtId="0" fontId="5" fillId="2" borderId="19" xfId="0" applyFont="1" applyFill="1" applyBorder="1"/>
    <xf numFmtId="1" fontId="5" fillId="2" borderId="26" xfId="1" applyNumberFormat="1" applyFont="1" applyFill="1" applyBorder="1" applyAlignment="1">
      <alignment horizontal="center" vertical="center" wrapText="1"/>
    </xf>
    <xf numFmtId="1" fontId="5" fillId="2" borderId="26" xfId="0" applyNumberFormat="1" applyFont="1" applyFill="1" applyBorder="1" applyAlignment="1">
      <alignment horizontal="center" vertical="center" wrapText="1"/>
    </xf>
    <xf numFmtId="1" fontId="5" fillId="2" borderId="28" xfId="0" applyNumberFormat="1" applyFont="1" applyFill="1" applyBorder="1" applyAlignment="1">
      <alignment horizontal="center" vertical="center" wrapText="1"/>
    </xf>
    <xf numFmtId="1" fontId="5" fillId="2" borderId="27" xfId="1" applyNumberFormat="1" applyFont="1" applyFill="1" applyBorder="1" applyAlignment="1">
      <alignment horizontal="center" vertical="center" wrapText="1"/>
    </xf>
    <xf numFmtId="164" fontId="5" fillId="2" borderId="28" xfId="2" applyFont="1" applyFill="1" applyBorder="1" applyAlignment="1">
      <alignment horizontal="center" vertical="center" wrapText="1"/>
    </xf>
    <xf numFmtId="164" fontId="5" fillId="2" borderId="27" xfId="2" applyFont="1" applyFill="1" applyBorder="1" applyAlignment="1">
      <alignment horizontal="center" vertical="center" wrapText="1"/>
    </xf>
    <xf numFmtId="12" fontId="5" fillId="2" borderId="26" xfId="1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9" fontId="5" fillId="2" borderId="28" xfId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26" xfId="1" applyNumberFormat="1" applyFont="1" applyFill="1" applyBorder="1" applyAlignment="1">
      <alignment horizontal="center" vertical="center" wrapText="1"/>
    </xf>
    <xf numFmtId="12" fontId="5" fillId="0" borderId="26" xfId="1" applyNumberFormat="1" applyFont="1" applyFill="1" applyBorder="1" applyAlignment="1">
      <alignment horizontal="center" vertical="center" wrapText="1"/>
    </xf>
    <xf numFmtId="44" fontId="6" fillId="7" borderId="15" xfId="0" applyNumberFormat="1" applyFont="1" applyFill="1" applyBorder="1" applyAlignment="1">
      <alignment horizontal="center" vertical="center"/>
    </xf>
    <xf numFmtId="9" fontId="6" fillId="2" borderId="1" xfId="1" applyFont="1" applyFill="1" applyBorder="1" applyAlignment="1">
      <alignment vertical="center"/>
    </xf>
    <xf numFmtId="37" fontId="5" fillId="0" borderId="26" xfId="4" applyNumberFormat="1" applyFont="1" applyFill="1" applyBorder="1" applyAlignment="1">
      <alignment horizontal="center" vertical="center" wrapText="1"/>
    </xf>
    <xf numFmtId="167" fontId="5" fillId="0" borderId="26" xfId="5" applyNumberFormat="1" applyFont="1" applyFill="1" applyBorder="1" applyAlignment="1">
      <alignment horizontal="center" vertical="center" wrapText="1"/>
    </xf>
    <xf numFmtId="167" fontId="5" fillId="2" borderId="27" xfId="5" applyNumberFormat="1" applyFont="1" applyFill="1" applyBorder="1" applyAlignment="1">
      <alignment horizontal="center" vertical="center" wrapText="1"/>
    </xf>
    <xf numFmtId="167" fontId="5" fillId="0" borderId="28" xfId="5" applyNumberFormat="1" applyFont="1" applyFill="1" applyBorder="1" applyAlignment="1">
      <alignment horizontal="center" vertical="center" wrapText="1"/>
    </xf>
    <xf numFmtId="3" fontId="5" fillId="2" borderId="27" xfId="1" applyNumberFormat="1" applyFont="1" applyFill="1" applyBorder="1" applyAlignment="1">
      <alignment horizontal="center" vertical="center" wrapText="1"/>
    </xf>
    <xf numFmtId="3" fontId="5" fillId="2" borderId="28" xfId="0" applyNumberFormat="1" applyFont="1" applyFill="1" applyBorder="1" applyAlignment="1">
      <alignment horizontal="center" vertical="center" wrapText="1"/>
    </xf>
    <xf numFmtId="9" fontId="5" fillId="0" borderId="28" xfId="1" applyFont="1" applyFill="1" applyBorder="1" applyAlignment="1">
      <alignment horizontal="center" vertical="center" wrapText="1"/>
    </xf>
    <xf numFmtId="0" fontId="5" fillId="0" borderId="26" xfId="1" applyNumberFormat="1" applyFont="1" applyFill="1" applyBorder="1" applyAlignment="1">
      <alignment horizontal="center" vertical="center" wrapText="1"/>
    </xf>
    <xf numFmtId="1" fontId="5" fillId="0" borderId="47" xfId="0" applyNumberFormat="1" applyFont="1" applyBorder="1" applyAlignment="1">
      <alignment horizontal="center" vertical="center" wrapText="1"/>
    </xf>
    <xf numFmtId="1" fontId="5" fillId="0" borderId="30" xfId="0" applyNumberFormat="1" applyFont="1" applyBorder="1" applyAlignment="1">
      <alignment horizontal="center" vertical="center" wrapText="1"/>
    </xf>
    <xf numFmtId="1" fontId="5" fillId="2" borderId="30" xfId="0" applyNumberFormat="1" applyFont="1" applyFill="1" applyBorder="1" applyAlignment="1">
      <alignment horizontal="center" vertical="center" wrapText="1"/>
    </xf>
    <xf numFmtId="1" fontId="5" fillId="2" borderId="47" xfId="0" applyNumberFormat="1" applyFont="1" applyFill="1" applyBorder="1" applyAlignment="1">
      <alignment horizontal="center" vertical="center" wrapText="1"/>
    </xf>
    <xf numFmtId="1" fontId="5" fillId="2" borderId="48" xfId="0" applyNumberFormat="1" applyFont="1" applyFill="1" applyBorder="1" applyAlignment="1">
      <alignment horizontal="center" vertical="center" wrapText="1"/>
    </xf>
    <xf numFmtId="171" fontId="5" fillId="2" borderId="26" xfId="4" applyNumberFormat="1" applyFont="1" applyFill="1" applyBorder="1" applyAlignment="1">
      <alignment horizontal="center" vertical="center" wrapText="1"/>
    </xf>
    <xf numFmtId="171" fontId="5" fillId="2" borderId="28" xfId="4" applyNumberFormat="1" applyFont="1" applyFill="1" applyBorder="1" applyAlignment="1">
      <alignment horizontal="center" vertical="center" wrapText="1"/>
    </xf>
    <xf numFmtId="9" fontId="5" fillId="2" borderId="26" xfId="0" applyNumberFormat="1" applyFont="1" applyFill="1" applyBorder="1" applyAlignment="1">
      <alignment horizontal="center" vertical="center" wrapText="1"/>
    </xf>
    <xf numFmtId="171" fontId="5" fillId="2" borderId="26" xfId="0" applyNumberFormat="1" applyFont="1" applyFill="1" applyBorder="1" applyAlignment="1">
      <alignment horizontal="center" vertical="center" wrapText="1"/>
    </xf>
    <xf numFmtId="171" fontId="5" fillId="2" borderId="27" xfId="4" applyNumberFormat="1" applyFont="1" applyFill="1" applyBorder="1" applyAlignment="1">
      <alignment horizontal="center" vertical="center" wrapText="1"/>
    </xf>
    <xf numFmtId="14" fontId="5" fillId="2" borderId="16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9" fontId="5" fillId="0" borderId="37" xfId="0" applyNumberFormat="1" applyFont="1" applyFill="1" applyBorder="1" applyAlignment="1">
      <alignment vertical="center" wrapText="1"/>
    </xf>
    <xf numFmtId="9" fontId="5" fillId="0" borderId="26" xfId="1" applyNumberFormat="1" applyFont="1" applyFill="1" applyBorder="1" applyAlignment="1">
      <alignment horizontal="center" vertical="center" wrapText="1"/>
    </xf>
    <xf numFmtId="9" fontId="5" fillId="2" borderId="27" xfId="1" applyNumberFormat="1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0" fontId="12" fillId="2" borderId="1" xfId="0" applyFont="1" applyFill="1" applyBorder="1"/>
    <xf numFmtId="0" fontId="1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7" fillId="2" borderId="15" xfId="0" applyFont="1" applyFill="1" applyBorder="1" applyAlignment="1">
      <alignment horizontal="center" vertical="center" wrapText="1"/>
    </xf>
    <xf numFmtId="168" fontId="16" fillId="6" borderId="16" xfId="0" applyNumberFormat="1" applyFont="1" applyFill="1" applyBorder="1" applyAlignment="1">
      <alignment horizontal="center" vertical="center" wrapText="1"/>
    </xf>
    <xf numFmtId="0" fontId="12" fillId="9" borderId="15" xfId="0" applyFont="1" applyFill="1" applyBorder="1" applyAlignment="1">
      <alignment horizontal="center" vertical="center"/>
    </xf>
    <xf numFmtId="0" fontId="17" fillId="9" borderId="15" xfId="0" applyFont="1" applyFill="1" applyBorder="1" applyAlignment="1">
      <alignment vertical="center" wrapText="1"/>
    </xf>
    <xf numFmtId="0" fontId="17" fillId="9" borderId="18" xfId="0" applyFont="1" applyFill="1" applyBorder="1" applyAlignment="1">
      <alignment vertical="center" wrapText="1"/>
    </xf>
    <xf numFmtId="0" fontId="5" fillId="4" borderId="15" xfId="0" applyFont="1" applyFill="1" applyBorder="1"/>
    <xf numFmtId="0" fontId="12" fillId="4" borderId="0" xfId="0" applyFont="1" applyFill="1"/>
    <xf numFmtId="0" fontId="17" fillId="5" borderId="15" xfId="0" applyFont="1" applyFill="1" applyBorder="1" applyAlignment="1">
      <alignment vertical="center" wrapText="1"/>
    </xf>
    <xf numFmtId="169" fontId="12" fillId="8" borderId="1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9" fontId="5" fillId="2" borderId="28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9" fontId="16" fillId="6" borderId="16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6" fontId="5" fillId="2" borderId="27" xfId="4" applyFont="1" applyFill="1" applyBorder="1" applyAlignment="1">
      <alignment horizontal="center" vertical="center" wrapText="1"/>
    </xf>
    <xf numFmtId="164" fontId="5" fillId="2" borderId="15" xfId="2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171" fontId="5" fillId="0" borderId="28" xfId="4" applyNumberFormat="1" applyFont="1" applyFill="1" applyBorder="1" applyAlignment="1">
      <alignment horizontal="right" vertical="center" wrapText="1"/>
    </xf>
    <xf numFmtId="171" fontId="5" fillId="0" borderId="26" xfId="4" applyNumberFormat="1" applyFont="1" applyFill="1" applyBorder="1" applyAlignment="1">
      <alignment horizontal="right" vertical="center" wrapText="1"/>
    </xf>
    <xf numFmtId="9" fontId="5" fillId="0" borderId="26" xfId="1" applyFont="1" applyFill="1" applyBorder="1" applyAlignment="1">
      <alignment horizontal="center" vertical="center" wrapText="1"/>
    </xf>
    <xf numFmtId="44" fontId="6" fillId="7" borderId="15" xfId="0" applyNumberFormat="1" applyFont="1" applyFill="1" applyBorder="1" applyAlignment="1">
      <alignment horizontal="center" vertical="center"/>
    </xf>
    <xf numFmtId="44" fontId="6" fillId="7" borderId="15" xfId="0" applyNumberFormat="1" applyFont="1" applyFill="1" applyBorder="1" applyAlignment="1">
      <alignment horizontal="center" vertical="center"/>
    </xf>
    <xf numFmtId="164" fontId="5" fillId="2" borderId="26" xfId="0" applyNumberFormat="1" applyFont="1" applyFill="1" applyBorder="1" applyAlignment="1">
      <alignment horizontal="center" vertical="center" wrapText="1"/>
    </xf>
    <xf numFmtId="1" fontId="5" fillId="0" borderId="28" xfId="1" applyNumberFormat="1" applyFont="1" applyFill="1" applyBorder="1" applyAlignment="1">
      <alignment horizontal="center" vertical="center" wrapText="1"/>
    </xf>
    <xf numFmtId="1" fontId="5" fillId="2" borderId="28" xfId="1" applyNumberFormat="1" applyFont="1" applyFill="1" applyBorder="1" applyAlignment="1">
      <alignment horizontal="center" vertical="center" wrapText="1"/>
    </xf>
    <xf numFmtId="9" fontId="5" fillId="0" borderId="27" xfId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9" fillId="4" borderId="49" xfId="0" quotePrefix="1" applyFont="1" applyFill="1" applyBorder="1" applyAlignment="1">
      <alignment horizontal="left" vertical="center" wrapText="1"/>
    </xf>
    <xf numFmtId="9" fontId="5" fillId="0" borderId="34" xfId="1" applyFont="1" applyFill="1" applyBorder="1" applyAlignment="1">
      <alignment horizontal="left" vertical="center" wrapText="1"/>
    </xf>
    <xf numFmtId="9" fontId="5" fillId="0" borderId="15" xfId="1" applyFont="1" applyFill="1" applyBorder="1" applyAlignment="1">
      <alignment horizontal="left" vertical="center" wrapText="1"/>
    </xf>
    <xf numFmtId="9" fontId="5" fillId="0" borderId="35" xfId="1" applyFont="1" applyFill="1" applyBorder="1" applyAlignment="1">
      <alignment horizontal="left" vertical="center" wrapText="1"/>
    </xf>
    <xf numFmtId="9" fontId="5" fillId="0" borderId="22" xfId="1" applyFont="1" applyFill="1" applyBorder="1" applyAlignment="1">
      <alignment horizontal="left" vertical="center" wrapText="1"/>
    </xf>
    <xf numFmtId="9" fontId="5" fillId="0" borderId="18" xfId="1" applyFont="1" applyFill="1" applyBorder="1" applyAlignment="1">
      <alignment horizontal="left" vertical="center" wrapText="1"/>
    </xf>
    <xf numFmtId="9" fontId="5" fillId="0" borderId="20" xfId="1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170" fontId="5" fillId="0" borderId="33" xfId="0" applyNumberFormat="1" applyFont="1" applyFill="1" applyBorder="1" applyAlignment="1">
      <alignment horizontal="center" vertical="center" wrapText="1"/>
    </xf>
    <xf numFmtId="170" fontId="5" fillId="0" borderId="30" xfId="0" applyNumberFormat="1" applyFont="1" applyFill="1" applyBorder="1" applyAlignment="1">
      <alignment horizontal="center" vertical="center" wrapText="1"/>
    </xf>
    <xf numFmtId="14" fontId="5" fillId="2" borderId="25" xfId="0" applyNumberFormat="1" applyFont="1" applyFill="1" applyBorder="1" applyAlignment="1">
      <alignment horizontal="center" vertical="center" wrapText="1"/>
    </xf>
    <xf numFmtId="14" fontId="5" fillId="2" borderId="24" xfId="0" applyNumberFormat="1" applyFont="1" applyFill="1" applyBorder="1" applyAlignment="1">
      <alignment horizontal="center" vertical="center" wrapText="1"/>
    </xf>
    <xf numFmtId="44" fontId="5" fillId="2" borderId="25" xfId="0" applyNumberFormat="1" applyFont="1" applyFill="1" applyBorder="1" applyAlignment="1">
      <alignment horizontal="center" vertical="center" wrapText="1"/>
    </xf>
    <xf numFmtId="44" fontId="5" fillId="2" borderId="24" xfId="0" applyNumberFormat="1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30" xfId="0" applyFont="1" applyFill="1" applyBorder="1" applyAlignment="1">
      <alignment horizontal="right" vertical="center" wrapText="1"/>
    </xf>
    <xf numFmtId="10" fontId="8" fillId="6" borderId="13" xfId="0" applyNumberFormat="1" applyFont="1" applyFill="1" applyBorder="1" applyAlignment="1">
      <alignment horizontal="center" vertical="center" wrapText="1"/>
    </xf>
    <xf numFmtId="10" fontId="8" fillId="6" borderId="14" xfId="0" applyNumberFormat="1" applyFont="1" applyFill="1" applyBorder="1" applyAlignment="1">
      <alignment horizontal="center" vertical="center" wrapText="1"/>
    </xf>
    <xf numFmtId="9" fontId="8" fillId="6" borderId="13" xfId="0" applyNumberFormat="1" applyFont="1" applyFill="1" applyBorder="1" applyAlignment="1">
      <alignment horizontal="center" vertical="center" wrapText="1"/>
    </xf>
    <xf numFmtId="9" fontId="8" fillId="6" borderId="14" xfId="0" applyNumberFormat="1" applyFont="1" applyFill="1" applyBorder="1" applyAlignment="1">
      <alignment horizontal="center" vertical="center" wrapText="1"/>
    </xf>
    <xf numFmtId="170" fontId="5" fillId="2" borderId="33" xfId="0" applyNumberFormat="1" applyFont="1" applyFill="1" applyBorder="1" applyAlignment="1">
      <alignment horizontal="center" vertical="center" wrapText="1"/>
    </xf>
    <xf numFmtId="170" fontId="5" fillId="2" borderId="30" xfId="0" applyNumberFormat="1" applyFont="1" applyFill="1" applyBorder="1" applyAlignment="1">
      <alignment horizontal="center" vertical="center" wrapText="1"/>
    </xf>
    <xf numFmtId="9" fontId="5" fillId="0" borderId="41" xfId="1" applyFont="1" applyFill="1" applyBorder="1" applyAlignment="1">
      <alignment horizontal="center" vertical="center" wrapText="1"/>
    </xf>
    <xf numFmtId="9" fontId="5" fillId="0" borderId="38" xfId="1" applyFont="1" applyFill="1" applyBorder="1" applyAlignment="1">
      <alignment horizontal="center" vertical="center" wrapText="1"/>
    </xf>
    <xf numFmtId="168" fontId="8" fillId="6" borderId="16" xfId="0" applyNumberFormat="1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170" fontId="5" fillId="0" borderId="42" xfId="0" applyNumberFormat="1" applyFont="1" applyFill="1" applyBorder="1" applyAlignment="1">
      <alignment horizontal="center" vertical="center" wrapText="1"/>
    </xf>
    <xf numFmtId="170" fontId="5" fillId="0" borderId="43" xfId="0" applyNumberFormat="1" applyFont="1" applyFill="1" applyBorder="1" applyAlignment="1">
      <alignment horizontal="center" vertical="center" wrapText="1"/>
    </xf>
    <xf numFmtId="9" fontId="5" fillId="2" borderId="37" xfId="0" applyNumberFormat="1" applyFont="1" applyFill="1" applyBorder="1" applyAlignment="1">
      <alignment horizontal="center" vertical="center" wrapText="1"/>
    </xf>
    <xf numFmtId="9" fontId="5" fillId="2" borderId="38" xfId="0" applyNumberFormat="1" applyFont="1" applyFill="1" applyBorder="1" applyAlignment="1">
      <alignment horizontal="center" vertical="center" wrapText="1"/>
    </xf>
    <xf numFmtId="9" fontId="5" fillId="0" borderId="37" xfId="0" applyNumberFormat="1" applyFont="1" applyFill="1" applyBorder="1" applyAlignment="1">
      <alignment horizontal="center" vertical="center" wrapText="1"/>
    </xf>
    <xf numFmtId="9" fontId="5" fillId="0" borderId="38" xfId="0" applyNumberFormat="1" applyFont="1" applyFill="1" applyBorder="1" applyAlignment="1">
      <alignment horizontal="center" vertical="center" wrapText="1"/>
    </xf>
    <xf numFmtId="9" fontId="5" fillId="0" borderId="39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9" fontId="5" fillId="2" borderId="34" xfId="1" applyFont="1" applyFill="1" applyBorder="1" applyAlignment="1">
      <alignment horizontal="left" vertical="center" wrapText="1"/>
    </xf>
    <xf numFmtId="9" fontId="5" fillId="2" borderId="15" xfId="1" applyFont="1" applyFill="1" applyBorder="1" applyAlignment="1">
      <alignment horizontal="left" vertical="center" wrapText="1"/>
    </xf>
    <xf numFmtId="9" fontId="5" fillId="2" borderId="35" xfId="1" applyFont="1" applyFill="1" applyBorder="1" applyAlignment="1">
      <alignment horizontal="left" vertical="center" wrapText="1"/>
    </xf>
    <xf numFmtId="9" fontId="5" fillId="2" borderId="22" xfId="1" applyFont="1" applyFill="1" applyBorder="1" applyAlignment="1">
      <alignment horizontal="left" vertical="center" wrapText="1"/>
    </xf>
    <xf numFmtId="9" fontId="5" fillId="2" borderId="18" xfId="1" applyFont="1" applyFill="1" applyBorder="1" applyAlignment="1">
      <alignment horizontal="left" vertical="center" wrapText="1"/>
    </xf>
    <xf numFmtId="9" fontId="5" fillId="2" borderId="20" xfId="1" applyFont="1" applyFill="1" applyBorder="1" applyAlignment="1">
      <alignment horizontal="left" vertical="center" wrapText="1"/>
    </xf>
    <xf numFmtId="10" fontId="5" fillId="2" borderId="41" xfId="1" applyNumberFormat="1" applyFont="1" applyFill="1" applyBorder="1" applyAlignment="1">
      <alignment horizontal="center" vertical="center" wrapText="1"/>
    </xf>
    <xf numFmtId="10" fontId="5" fillId="2" borderId="38" xfId="1" applyNumberFormat="1" applyFont="1" applyFill="1" applyBorder="1" applyAlignment="1">
      <alignment horizontal="center" vertical="center" wrapText="1"/>
    </xf>
    <xf numFmtId="9" fontId="5" fillId="2" borderId="41" xfId="1" applyFont="1" applyFill="1" applyBorder="1" applyAlignment="1">
      <alignment horizontal="center" vertical="center" wrapText="1"/>
    </xf>
    <xf numFmtId="9" fontId="5" fillId="2" borderId="38" xfId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4" fontId="6" fillId="7" borderId="12" xfId="0" applyNumberFormat="1" applyFont="1" applyFill="1" applyBorder="1" applyAlignment="1">
      <alignment horizontal="center" vertical="center"/>
    </xf>
    <xf numFmtId="44" fontId="6" fillId="7" borderId="15" xfId="0" applyNumberFormat="1" applyFont="1" applyFill="1" applyBorder="1" applyAlignment="1">
      <alignment horizontal="center" vertical="center"/>
    </xf>
    <xf numFmtId="9" fontId="5" fillId="2" borderId="23" xfId="0" applyNumberFormat="1" applyFont="1" applyFill="1" applyBorder="1" applyAlignment="1">
      <alignment horizontal="center" vertical="center" wrapText="1"/>
    </xf>
    <xf numFmtId="9" fontId="5" fillId="2" borderId="35" xfId="0" applyNumberFormat="1" applyFont="1" applyFill="1" applyBorder="1" applyAlignment="1">
      <alignment horizontal="center" vertical="center" wrapText="1"/>
    </xf>
    <xf numFmtId="9" fontId="5" fillId="2" borderId="20" xfId="0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44" fontId="14" fillId="4" borderId="25" xfId="3" applyFont="1" applyFill="1" applyBorder="1" applyAlignment="1" applyProtection="1">
      <alignment horizontal="center" vertical="center" wrapText="1"/>
      <protection locked="0"/>
    </xf>
    <xf numFmtId="44" fontId="14" fillId="4" borderId="24" xfId="3" applyFont="1" applyFill="1" applyBorder="1" applyAlignment="1" applyProtection="1">
      <alignment horizontal="center" vertical="center" wrapText="1"/>
      <protection locked="0"/>
    </xf>
    <xf numFmtId="168" fontId="16" fillId="6" borderId="16" xfId="0" applyNumberFormat="1" applyFont="1" applyFill="1" applyBorder="1" applyAlignment="1">
      <alignment horizontal="right" vertical="center" wrapText="1"/>
    </xf>
    <xf numFmtId="9" fontId="5" fillId="0" borderId="34" xfId="1" applyFont="1" applyFill="1" applyBorder="1" applyAlignment="1">
      <alignment vertical="center" wrapText="1"/>
    </xf>
    <xf numFmtId="9" fontId="5" fillId="0" borderId="15" xfId="1" applyFont="1" applyFill="1" applyBorder="1" applyAlignment="1">
      <alignment vertical="center" wrapText="1"/>
    </xf>
    <xf numFmtId="9" fontId="5" fillId="0" borderId="35" xfId="1" applyFont="1" applyFill="1" applyBorder="1" applyAlignment="1">
      <alignment vertical="center" wrapText="1"/>
    </xf>
    <xf numFmtId="9" fontId="5" fillId="0" borderId="22" xfId="1" applyFont="1" applyFill="1" applyBorder="1" applyAlignment="1">
      <alignment vertical="center" wrapText="1"/>
    </xf>
    <xf numFmtId="9" fontId="5" fillId="0" borderId="18" xfId="1" applyFont="1" applyFill="1" applyBorder="1" applyAlignment="1">
      <alignment vertical="center" wrapText="1"/>
    </xf>
    <xf numFmtId="9" fontId="5" fillId="0" borderId="20" xfId="1" applyFont="1" applyFill="1" applyBorder="1" applyAlignment="1">
      <alignment vertical="center" wrapText="1"/>
    </xf>
    <xf numFmtId="0" fontId="12" fillId="0" borderId="15" xfId="0" applyFont="1" applyBorder="1" applyAlignment="1">
      <alignment horizontal="center"/>
    </xf>
    <xf numFmtId="0" fontId="9" fillId="4" borderId="40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14" fontId="9" fillId="4" borderId="40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 wrapText="1"/>
    </xf>
    <xf numFmtId="0" fontId="9" fillId="4" borderId="40" xfId="0" quotePrefix="1" applyFont="1" applyFill="1" applyBorder="1" applyAlignment="1">
      <alignment horizontal="left" vertical="center" wrapText="1"/>
    </xf>
    <xf numFmtId="0" fontId="9" fillId="4" borderId="40" xfId="0" applyFont="1" applyFill="1" applyBorder="1" applyAlignment="1">
      <alignment horizontal="left" vertical="center" wrapText="1"/>
    </xf>
    <xf numFmtId="0" fontId="18" fillId="3" borderId="50" xfId="0" applyFont="1" applyFill="1" applyBorder="1" applyAlignment="1">
      <alignment horizontal="center" vertical="center" wrapText="1"/>
    </xf>
    <xf numFmtId="0" fontId="9" fillId="3" borderId="50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0" borderId="6" xfId="0" applyFont="1" applyBorder="1"/>
    <xf numFmtId="0" fontId="9" fillId="0" borderId="7" xfId="0" applyFont="1" applyBorder="1"/>
    <xf numFmtId="0" fontId="3" fillId="4" borderId="40" xfId="0" applyFont="1" applyFill="1" applyBorder="1" applyAlignment="1">
      <alignment horizontal="left" vertical="center" wrapText="1"/>
    </xf>
    <xf numFmtId="0" fontId="9" fillId="4" borderId="40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 vertical="center" wrapText="1"/>
    </xf>
    <xf numFmtId="9" fontId="6" fillId="7" borderId="12" xfId="1" applyFont="1" applyFill="1" applyBorder="1" applyAlignment="1">
      <alignment horizontal="center" vertical="center"/>
    </xf>
    <xf numFmtId="9" fontId="6" fillId="7" borderId="15" xfId="1" applyFont="1" applyFill="1" applyBorder="1" applyAlignment="1">
      <alignment horizontal="center" vertical="center"/>
    </xf>
    <xf numFmtId="44" fontId="12" fillId="7" borderId="12" xfId="0" applyNumberFormat="1" applyFont="1" applyFill="1" applyBorder="1" applyAlignment="1">
      <alignment horizontal="center" vertical="center"/>
    </xf>
    <xf numFmtId="44" fontId="12" fillId="7" borderId="15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9" fontId="5" fillId="0" borderId="45" xfId="1" applyFont="1" applyFill="1" applyBorder="1" applyAlignment="1">
      <alignment horizontal="left" vertical="top" wrapText="1"/>
    </xf>
    <xf numFmtId="9" fontId="5" fillId="0" borderId="46" xfId="1" applyFont="1" applyFill="1" applyBorder="1" applyAlignment="1">
      <alignment horizontal="left" vertical="top" wrapText="1"/>
    </xf>
    <xf numFmtId="9" fontId="5" fillId="0" borderId="23" xfId="1" applyFont="1" applyFill="1" applyBorder="1" applyAlignment="1">
      <alignment horizontal="left" vertical="top" wrapText="1"/>
    </xf>
    <xf numFmtId="9" fontId="5" fillId="0" borderId="22" xfId="1" applyFont="1" applyFill="1" applyBorder="1" applyAlignment="1">
      <alignment horizontal="left" vertical="top" wrapText="1"/>
    </xf>
    <xf numFmtId="9" fontId="5" fillId="0" borderId="18" xfId="1" applyFont="1" applyFill="1" applyBorder="1" applyAlignment="1">
      <alignment horizontal="left" vertical="top" wrapText="1"/>
    </xf>
    <xf numFmtId="9" fontId="5" fillId="0" borderId="20" xfId="1" applyFont="1" applyFill="1" applyBorder="1" applyAlignment="1">
      <alignment horizontal="left" vertical="top" wrapText="1"/>
    </xf>
    <xf numFmtId="9" fontId="10" fillId="12" borderId="15" xfId="1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9" fillId="10" borderId="15" xfId="0" applyFont="1" applyFill="1" applyBorder="1"/>
    <xf numFmtId="0" fontId="7" fillId="5" borderId="5" xfId="0" applyFont="1" applyFill="1" applyBorder="1" applyAlignment="1">
      <alignment horizontal="center" vertical="center" wrapText="1"/>
    </xf>
    <xf numFmtId="0" fontId="9" fillId="4" borderId="6" xfId="0" applyFont="1" applyFill="1" applyBorder="1"/>
    <xf numFmtId="0" fontId="9" fillId="4" borderId="7" xfId="0" applyFont="1" applyFill="1" applyBorder="1"/>
    <xf numFmtId="0" fontId="9" fillId="4" borderId="15" xfId="0" applyFont="1" applyFill="1" applyBorder="1"/>
    <xf numFmtId="0" fontId="7" fillId="9" borderId="18" xfId="0" applyFont="1" applyFill="1" applyBorder="1" applyAlignment="1">
      <alignment horizontal="center" vertical="center" wrapText="1"/>
    </xf>
    <xf numFmtId="0" fontId="9" fillId="10" borderId="18" xfId="0" applyFont="1" applyFill="1" applyBorder="1"/>
    <xf numFmtId="0" fontId="10" fillId="9" borderId="15" xfId="0" applyFont="1" applyFill="1" applyBorder="1" applyAlignment="1">
      <alignment horizontal="center" vertical="center" wrapText="1"/>
    </xf>
    <xf numFmtId="9" fontId="10" fillId="5" borderId="15" xfId="0" applyNumberFormat="1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left" vertical="center" wrapText="1"/>
    </xf>
    <xf numFmtId="0" fontId="9" fillId="11" borderId="13" xfId="0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9" fillId="11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4" fontId="5" fillId="0" borderId="25" xfId="0" applyNumberFormat="1" applyFont="1" applyFill="1" applyBorder="1" applyAlignment="1">
      <alignment horizontal="center" vertical="center" wrapText="1"/>
    </xf>
    <xf numFmtId="44" fontId="5" fillId="0" borderId="24" xfId="0" applyNumberFormat="1" applyFont="1" applyFill="1" applyBorder="1" applyAlignment="1">
      <alignment horizontal="center" vertical="center" wrapText="1"/>
    </xf>
    <xf numFmtId="9" fontId="5" fillId="0" borderId="23" xfId="0" applyNumberFormat="1" applyFont="1" applyFill="1" applyBorder="1" applyAlignment="1">
      <alignment horizontal="center" vertical="center" wrapText="1"/>
    </xf>
    <xf numFmtId="9" fontId="5" fillId="0" borderId="35" xfId="0" applyNumberFormat="1" applyFont="1" applyFill="1" applyBorder="1" applyAlignment="1">
      <alignment horizontal="center" vertical="center" wrapText="1"/>
    </xf>
    <xf numFmtId="9" fontId="5" fillId="0" borderId="20" xfId="0" applyNumberFormat="1" applyFont="1" applyFill="1" applyBorder="1" applyAlignment="1">
      <alignment horizontal="center" vertical="center" wrapText="1"/>
    </xf>
    <xf numFmtId="9" fontId="5" fillId="0" borderId="41" xfId="1" applyNumberFormat="1" applyFont="1" applyFill="1" applyBorder="1" applyAlignment="1">
      <alignment horizontal="center" vertical="center" wrapText="1"/>
    </xf>
    <xf numFmtId="9" fontId="5" fillId="0" borderId="38" xfId="1" applyNumberFormat="1" applyFont="1" applyFill="1" applyBorder="1" applyAlignment="1">
      <alignment horizontal="center" vertical="center" wrapText="1"/>
    </xf>
  </cellXfs>
  <cellStyles count="6">
    <cellStyle name="Millares" xfId="4" builtinId="3"/>
    <cellStyle name="Millares [0]" xfId="2" builtinId="6"/>
    <cellStyle name="Moneda" xfId="5" builtinId="4"/>
    <cellStyle name="Moneda 2" xfId="3"/>
    <cellStyle name="Normal" xfId="0" builtinId="0"/>
    <cellStyle name="Porcentaje" xfId="1" builtinId="5"/>
  </cellStyles>
  <dxfs count="12"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>
    <tableStyle name="Google Sheets Pivot Table Style" table="0" count="12">
      <tableStyleElement type="wholeTable" dxfId="11"/>
      <tableStyleElement type="headerRow" dxfId="10"/>
      <tableStyleElement type="totalRow" dxfId="9"/>
      <tableStyleElement type="firstSubtotalRow" dxfId="8"/>
      <tableStyleElement type="secondSubtotalRow" dxfId="7"/>
      <tableStyleElement type="thirdSubtotalRow" dxfId="6"/>
      <tableStyleElement type="firstColumnSubheading" dxfId="5"/>
      <tableStyleElement type="secondColumnSubheading" dxfId="4"/>
      <tableStyleElement type="thirdColumnSubheading" dxfId="3"/>
      <tableStyleElement type="firstRowSubheading" dxfId="2"/>
      <tableStyleElement type="secondRowSubheading" dxfId="1"/>
      <tableStyleElement type="thir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421822</xdr:colOff>
      <xdr:row>1</xdr:row>
      <xdr:rowOff>126547</xdr:rowOff>
    </xdr:from>
    <xdr:ext cx="1114425" cy="10668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0679" y="289833"/>
          <a:ext cx="1114425" cy="10668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5"/>
  <sheetViews>
    <sheetView tabSelected="1" topLeftCell="I1" zoomScale="70" zoomScaleNormal="70" workbookViewId="0">
      <selection activeCell="R4" sqref="R4"/>
    </sheetView>
  </sheetViews>
  <sheetFormatPr baseColWidth="10" defaultColWidth="14.42578125" defaultRowHeight="15" customHeight="1" x14ac:dyDescent="0.25"/>
  <cols>
    <col min="1" max="1" width="1.5703125" style="10" customWidth="1"/>
    <col min="2" max="2" width="27.85546875" style="10" customWidth="1"/>
    <col min="3" max="3" width="12" style="10" customWidth="1"/>
    <col min="4" max="4" width="35" style="10" customWidth="1"/>
    <col min="5" max="5" width="15.7109375" style="10" customWidth="1"/>
    <col min="6" max="6" width="14.42578125" style="10" customWidth="1"/>
    <col min="7" max="7" width="16.7109375" style="10" customWidth="1"/>
    <col min="8" max="8" width="21.28515625" style="10" customWidth="1"/>
    <col min="9" max="9" width="15.85546875" style="10" customWidth="1"/>
    <col min="10" max="10" width="19" style="10" customWidth="1"/>
    <col min="11" max="11" width="18.7109375" style="10" customWidth="1"/>
    <col min="12" max="12" width="18.5703125" style="10" customWidth="1"/>
    <col min="13" max="13" width="18.7109375" style="10" customWidth="1"/>
    <col min="14" max="14" width="21.140625" style="10" customWidth="1"/>
    <col min="15" max="15" width="12.140625" style="10" customWidth="1"/>
    <col min="16" max="16" width="20.7109375" style="78" customWidth="1"/>
    <col min="17" max="17" width="24.28515625" style="78" customWidth="1"/>
    <col min="18" max="18" width="19.85546875" style="78" customWidth="1"/>
    <col min="19" max="19" width="27.5703125" style="10" customWidth="1"/>
    <col min="20" max="20" width="21" style="10" customWidth="1"/>
    <col min="21" max="21" width="13.5703125" style="10" customWidth="1"/>
    <col min="22" max="22" width="26.5703125" style="10" customWidth="1"/>
    <col min="23" max="23" width="2.7109375" style="10" customWidth="1"/>
    <col min="24" max="24" width="10.7109375" style="10" customWidth="1"/>
    <col min="25" max="16384" width="14.42578125" style="10"/>
  </cols>
  <sheetData>
    <row r="1" spans="1:36" ht="12.75" customHeight="1" thickBot="1" x14ac:dyDescent="0.3">
      <c r="A1" s="5" t="s">
        <v>5</v>
      </c>
      <c r="B1" s="5" t="s">
        <v>5</v>
      </c>
      <c r="C1" s="5" t="s">
        <v>5</v>
      </c>
      <c r="D1" s="5" t="s">
        <v>5</v>
      </c>
      <c r="E1" s="5" t="s">
        <v>5</v>
      </c>
      <c r="F1" s="5" t="s">
        <v>5</v>
      </c>
      <c r="G1" s="5" t="s">
        <v>5</v>
      </c>
      <c r="H1" s="5" t="s">
        <v>5</v>
      </c>
      <c r="I1" s="6"/>
      <c r="J1" s="7" t="s">
        <v>5</v>
      </c>
      <c r="K1" s="8"/>
      <c r="L1" s="8"/>
      <c r="M1" s="8"/>
      <c r="N1" s="7" t="s">
        <v>5</v>
      </c>
      <c r="O1" s="8"/>
      <c r="P1" s="123"/>
      <c r="Q1" s="124" t="s">
        <v>5</v>
      </c>
      <c r="R1" s="124" t="s">
        <v>5</v>
      </c>
      <c r="S1" s="5" t="s">
        <v>5</v>
      </c>
      <c r="T1" s="5" t="s">
        <v>5</v>
      </c>
      <c r="U1" s="5" t="s">
        <v>5</v>
      </c>
      <c r="V1" s="5" t="s">
        <v>5</v>
      </c>
      <c r="W1" s="5" t="s">
        <v>5</v>
      </c>
      <c r="X1" s="9" t="s">
        <v>5</v>
      </c>
    </row>
    <row r="2" spans="1:36" ht="33.75" customHeight="1" x14ac:dyDescent="0.25">
      <c r="A2" s="5"/>
      <c r="B2" s="11"/>
      <c r="C2" s="11"/>
      <c r="D2" s="249" t="s">
        <v>31</v>
      </c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125" t="s">
        <v>0</v>
      </c>
      <c r="R2" s="126" t="s">
        <v>426</v>
      </c>
      <c r="S2" s="5"/>
      <c r="T2" s="12"/>
      <c r="U2" s="12"/>
      <c r="V2" s="12"/>
      <c r="W2" s="12"/>
      <c r="X2" s="13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33.75" customHeight="1" x14ac:dyDescent="0.25">
      <c r="A3" s="5"/>
      <c r="B3" s="15"/>
      <c r="C3" s="15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127" t="s">
        <v>1</v>
      </c>
      <c r="R3" s="128">
        <v>8</v>
      </c>
      <c r="S3" s="5"/>
      <c r="T3" s="12"/>
      <c r="U3" s="12"/>
      <c r="V3" s="16"/>
      <c r="W3" s="16"/>
      <c r="X3" s="13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 ht="33.75" customHeight="1" thickBot="1" x14ac:dyDescent="0.3">
      <c r="A4" s="5"/>
      <c r="B4" s="17"/>
      <c r="C4" s="17"/>
      <c r="D4" s="248" t="s">
        <v>41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129" t="s">
        <v>2</v>
      </c>
      <c r="R4" s="130">
        <v>43878</v>
      </c>
      <c r="S4" s="5"/>
      <c r="T4" s="12"/>
      <c r="U4" s="12"/>
      <c r="V4" s="12"/>
      <c r="W4" s="12"/>
      <c r="X4" s="12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ht="9" customHeight="1" x14ac:dyDescent="0.25">
      <c r="A5" s="5"/>
      <c r="B5" s="18"/>
      <c r="C5" s="18"/>
      <c r="D5" s="18"/>
      <c r="E5" s="19"/>
      <c r="F5" s="19"/>
      <c r="G5" s="19"/>
      <c r="H5" s="19"/>
      <c r="I5" s="20"/>
      <c r="J5" s="19"/>
      <c r="K5" s="20"/>
      <c r="L5" s="20"/>
      <c r="M5" s="20"/>
      <c r="N5" s="19"/>
      <c r="O5" s="20"/>
      <c r="P5" s="131"/>
      <c r="Q5" s="132"/>
      <c r="R5" s="132"/>
      <c r="S5" s="5"/>
      <c r="T5" s="12"/>
      <c r="U5" s="12"/>
      <c r="V5" s="12"/>
      <c r="W5" s="12"/>
      <c r="X5" s="12"/>
      <c r="Y5" s="21"/>
      <c r="Z5" s="13"/>
      <c r="AA5" s="14"/>
      <c r="AB5" s="14"/>
      <c r="AC5" s="14"/>
      <c r="AD5" s="14"/>
      <c r="AE5" s="14"/>
      <c r="AF5" s="14"/>
      <c r="AG5" s="14"/>
      <c r="AH5" s="14"/>
      <c r="AI5" s="14"/>
      <c r="AJ5" s="14"/>
    </row>
    <row r="6" spans="1:36" ht="18" customHeight="1" x14ac:dyDescent="0.25">
      <c r="A6" s="5"/>
      <c r="B6" s="258" t="s">
        <v>12</v>
      </c>
      <c r="C6" s="259"/>
      <c r="D6" s="259"/>
      <c r="E6" s="259"/>
      <c r="F6" s="259"/>
      <c r="G6" s="259"/>
      <c r="H6" s="260"/>
      <c r="I6" s="22"/>
      <c r="J6" s="23"/>
      <c r="K6" s="24"/>
      <c r="L6" s="24"/>
      <c r="M6" s="24"/>
      <c r="N6" s="23"/>
      <c r="O6" s="24"/>
      <c r="P6" s="133"/>
      <c r="Q6" s="132"/>
      <c r="R6" s="132"/>
      <c r="S6" s="5"/>
      <c r="T6" s="12"/>
      <c r="U6" s="12"/>
      <c r="V6" s="12"/>
      <c r="W6" s="12"/>
      <c r="X6" s="12"/>
      <c r="Y6" s="21"/>
      <c r="Z6" s="13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ht="9.75" customHeight="1" x14ac:dyDescent="0.25">
      <c r="A7" s="5"/>
      <c r="B7" s="24"/>
      <c r="C7" s="24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133"/>
      <c r="Q7" s="124"/>
      <c r="R7" s="124"/>
      <c r="S7" s="5"/>
      <c r="T7" s="12"/>
      <c r="U7" s="12"/>
      <c r="V7" s="12"/>
      <c r="W7" s="12"/>
      <c r="X7" s="12"/>
      <c r="Y7" s="21"/>
      <c r="Z7" s="13"/>
      <c r="AA7" s="14"/>
      <c r="AB7" s="14"/>
      <c r="AC7" s="14"/>
      <c r="AD7" s="14"/>
      <c r="AE7" s="14"/>
      <c r="AF7" s="14"/>
      <c r="AG7" s="14"/>
      <c r="AH7" s="14"/>
      <c r="AI7" s="14"/>
      <c r="AJ7" s="14"/>
    </row>
    <row r="8" spans="1:36" s="29" customFormat="1" ht="39" customHeight="1" x14ac:dyDescent="0.25">
      <c r="A8" s="26"/>
      <c r="B8" s="261" t="s">
        <v>15</v>
      </c>
      <c r="C8" s="262"/>
      <c r="D8" s="242" t="s">
        <v>89</v>
      </c>
      <c r="E8" s="242"/>
      <c r="F8" s="242"/>
      <c r="G8" s="242"/>
      <c r="H8" s="242"/>
      <c r="I8" s="242"/>
      <c r="J8" s="251" t="s">
        <v>32</v>
      </c>
      <c r="K8" s="251"/>
      <c r="L8" s="251"/>
      <c r="M8" s="242" t="s">
        <v>88</v>
      </c>
      <c r="N8" s="242"/>
      <c r="O8" s="242"/>
      <c r="P8" s="242"/>
      <c r="Q8" s="242"/>
      <c r="R8" s="242"/>
      <c r="S8" s="26"/>
      <c r="T8" s="26"/>
      <c r="U8" s="26"/>
      <c r="V8" s="26"/>
      <c r="W8" s="26"/>
      <c r="X8" s="26"/>
      <c r="Y8" s="27"/>
      <c r="Z8" s="28"/>
    </row>
    <row r="9" spans="1:36" s="29" customFormat="1" ht="117.75" customHeight="1" x14ac:dyDescent="0.25">
      <c r="A9" s="30"/>
      <c r="B9" s="31" t="s">
        <v>24</v>
      </c>
      <c r="C9" s="252" t="s">
        <v>90</v>
      </c>
      <c r="D9" s="253"/>
      <c r="E9" s="253"/>
      <c r="F9" s="253"/>
      <c r="G9" s="254" t="s">
        <v>17</v>
      </c>
      <c r="H9" s="254"/>
      <c r="I9" s="255" t="s">
        <v>424</v>
      </c>
      <c r="J9" s="255"/>
      <c r="K9" s="255"/>
      <c r="L9" s="255"/>
      <c r="M9" s="251" t="s">
        <v>25</v>
      </c>
      <c r="N9" s="251"/>
      <c r="O9" s="253" t="s">
        <v>91</v>
      </c>
      <c r="P9" s="253"/>
      <c r="Q9" s="253"/>
      <c r="R9" s="253"/>
      <c r="S9" s="26"/>
      <c r="T9" s="26"/>
      <c r="U9" s="26"/>
      <c r="V9" s="26"/>
      <c r="W9" s="26"/>
      <c r="X9" s="26"/>
      <c r="Y9" s="27"/>
      <c r="Z9" s="28"/>
    </row>
    <row r="10" spans="1:36" s="29" customFormat="1" ht="177" customHeight="1" x14ac:dyDescent="0.25">
      <c r="A10" s="30"/>
      <c r="B10" s="31" t="s">
        <v>420</v>
      </c>
      <c r="C10" s="162" t="s">
        <v>421</v>
      </c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30"/>
      <c r="T10" s="30"/>
      <c r="U10" s="30"/>
      <c r="V10" s="30"/>
      <c r="W10" s="30"/>
      <c r="X10" s="30"/>
      <c r="Y10" s="27"/>
      <c r="Z10" s="28"/>
    </row>
    <row r="11" spans="1:36" s="29" customFormat="1" ht="38.25" customHeight="1" x14ac:dyDescent="0.25">
      <c r="A11" s="30"/>
      <c r="B11" s="32" t="s">
        <v>26</v>
      </c>
      <c r="C11" s="31"/>
      <c r="D11" s="247" t="s">
        <v>259</v>
      </c>
      <c r="E11" s="247"/>
      <c r="F11" s="247"/>
      <c r="G11" s="247"/>
      <c r="H11" s="251" t="s">
        <v>13</v>
      </c>
      <c r="I11" s="251"/>
      <c r="J11" s="247" t="s">
        <v>258</v>
      </c>
      <c r="K11" s="247"/>
      <c r="L11" s="247"/>
      <c r="M11" s="251" t="s">
        <v>16</v>
      </c>
      <c r="N11" s="251"/>
      <c r="O11" s="251"/>
      <c r="P11" s="251"/>
      <c r="Q11" s="242" t="s">
        <v>425</v>
      </c>
      <c r="R11" s="242"/>
      <c r="S11" s="26"/>
      <c r="T11" s="26"/>
      <c r="U11" s="26"/>
      <c r="V11" s="26"/>
      <c r="W11" s="26"/>
      <c r="X11" s="26"/>
      <c r="Y11" s="27"/>
      <c r="Z11" s="28"/>
    </row>
    <row r="12" spans="1:36" ht="38.25" customHeight="1" x14ac:dyDescent="0.25">
      <c r="A12" s="6"/>
      <c r="B12" s="263" t="s">
        <v>200</v>
      </c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6"/>
      <c r="T12" s="33"/>
      <c r="U12" s="33"/>
      <c r="V12" s="33"/>
      <c r="W12" s="33"/>
      <c r="X12" s="33"/>
      <c r="Y12" s="21"/>
      <c r="Z12" s="13"/>
      <c r="AA12" s="14"/>
      <c r="AB12" s="14"/>
      <c r="AC12" s="14"/>
      <c r="AD12" s="14"/>
      <c r="AE12" s="14"/>
      <c r="AF12" s="14"/>
      <c r="AG12" s="14"/>
      <c r="AH12" s="14"/>
      <c r="AI12" s="14"/>
      <c r="AJ12" s="14"/>
    </row>
    <row r="13" spans="1:36" ht="38.25" customHeight="1" x14ac:dyDescent="0.25">
      <c r="A13" s="5"/>
      <c r="B13" s="190" t="s">
        <v>86</v>
      </c>
      <c r="C13" s="191"/>
      <c r="D13" s="191"/>
      <c r="E13" s="191"/>
      <c r="F13" s="191"/>
      <c r="G13" s="191"/>
      <c r="H13" s="191"/>
      <c r="I13" s="191"/>
      <c r="J13" s="191"/>
      <c r="K13" s="192"/>
      <c r="L13" s="189" t="s">
        <v>10</v>
      </c>
      <c r="M13" s="189"/>
      <c r="N13" s="181">
        <v>7.7299999999999994E-2</v>
      </c>
      <c r="O13" s="182"/>
      <c r="P13" s="234" t="s">
        <v>33</v>
      </c>
      <c r="Q13" s="234"/>
      <c r="R13" s="134" t="e">
        <f>O48*N13</f>
        <v>#DIV/0!</v>
      </c>
      <c r="S13" s="34"/>
      <c r="T13" s="35"/>
      <c r="U13" s="35"/>
      <c r="V13" s="35"/>
      <c r="W13" s="12"/>
      <c r="X13" s="13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45" customHeight="1" x14ac:dyDescent="0.25">
      <c r="A14" s="5"/>
      <c r="B14" s="205" t="s">
        <v>6</v>
      </c>
      <c r="C14" s="203" t="s">
        <v>29</v>
      </c>
      <c r="D14" s="245" t="s">
        <v>422</v>
      </c>
      <c r="E14" s="256" t="s">
        <v>7</v>
      </c>
      <c r="F14" s="256" t="s">
        <v>8</v>
      </c>
      <c r="G14" s="203" t="s">
        <v>3</v>
      </c>
      <c r="H14" s="203" t="s">
        <v>4</v>
      </c>
      <c r="I14" s="193" t="s">
        <v>27</v>
      </c>
      <c r="J14" s="194"/>
      <c r="K14" s="194"/>
      <c r="L14" s="194"/>
      <c r="M14" s="194"/>
      <c r="N14" s="194"/>
      <c r="O14" s="195"/>
      <c r="P14" s="219" t="s">
        <v>28</v>
      </c>
      <c r="Q14" s="220"/>
      <c r="R14" s="221"/>
      <c r="S14" s="19"/>
      <c r="T14" s="37"/>
      <c r="U14" s="38"/>
      <c r="V14" s="37"/>
      <c r="W14" s="12"/>
      <c r="X14" s="12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1:36" ht="43.5" customHeight="1" x14ac:dyDescent="0.25">
      <c r="A15" s="6"/>
      <c r="B15" s="206"/>
      <c r="C15" s="204"/>
      <c r="D15" s="246"/>
      <c r="E15" s="257"/>
      <c r="F15" s="257"/>
      <c r="G15" s="204"/>
      <c r="H15" s="204"/>
      <c r="I15" s="36" t="s">
        <v>30</v>
      </c>
      <c r="J15" s="161" t="s">
        <v>20</v>
      </c>
      <c r="K15" s="161" t="s">
        <v>21</v>
      </c>
      <c r="L15" s="161" t="s">
        <v>22</v>
      </c>
      <c r="M15" s="161" t="s">
        <v>23</v>
      </c>
      <c r="N15" s="39" t="s">
        <v>14</v>
      </c>
      <c r="O15" s="72" t="s">
        <v>87</v>
      </c>
      <c r="P15" s="222"/>
      <c r="Q15" s="223"/>
      <c r="R15" s="224"/>
      <c r="S15" s="40"/>
      <c r="T15" s="41"/>
      <c r="U15" s="41"/>
      <c r="V15" s="41"/>
      <c r="W15" s="33"/>
      <c r="X15" s="13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</row>
    <row r="16" spans="1:36" ht="81.75" customHeight="1" x14ac:dyDescent="0.25">
      <c r="A16" s="171"/>
      <c r="B16" s="227" t="s">
        <v>42</v>
      </c>
      <c r="C16" s="172" t="s">
        <v>56</v>
      </c>
      <c r="D16" s="169" t="s">
        <v>245</v>
      </c>
      <c r="E16" s="174">
        <v>43832</v>
      </c>
      <c r="F16" s="174">
        <v>44196</v>
      </c>
      <c r="G16" s="176" t="s">
        <v>43</v>
      </c>
      <c r="H16" s="176" t="s">
        <v>246</v>
      </c>
      <c r="I16" s="1" t="s">
        <v>18</v>
      </c>
      <c r="J16" s="85"/>
      <c r="K16" s="85"/>
      <c r="L16" s="86"/>
      <c r="M16" s="86"/>
      <c r="N16" s="88"/>
      <c r="O16" s="187" t="e">
        <f>+N17/N16</f>
        <v>#DIV/0!</v>
      </c>
      <c r="P16" s="163"/>
      <c r="Q16" s="164"/>
      <c r="R16" s="165"/>
      <c r="S16" s="42"/>
      <c r="T16" s="225"/>
      <c r="U16" s="43"/>
      <c r="V16" s="12"/>
      <c r="W16" s="12"/>
      <c r="X16" s="13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</row>
    <row r="17" spans="1:36" ht="114.75" customHeight="1" x14ac:dyDescent="0.25">
      <c r="A17" s="171"/>
      <c r="B17" s="228"/>
      <c r="C17" s="173"/>
      <c r="D17" s="170"/>
      <c r="E17" s="175"/>
      <c r="F17" s="175"/>
      <c r="G17" s="177"/>
      <c r="H17" s="177"/>
      <c r="I17" s="4" t="s">
        <v>19</v>
      </c>
      <c r="J17" s="85"/>
      <c r="K17" s="85"/>
      <c r="L17" s="87"/>
      <c r="M17" s="87"/>
      <c r="N17" s="88"/>
      <c r="O17" s="188"/>
      <c r="P17" s="166"/>
      <c r="Q17" s="167"/>
      <c r="R17" s="168"/>
      <c r="S17" s="44"/>
      <c r="T17" s="226"/>
      <c r="U17" s="45"/>
      <c r="V17" s="33"/>
      <c r="W17" s="33"/>
      <c r="X17" s="13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</row>
    <row r="18" spans="1:36" ht="85.5" customHeight="1" x14ac:dyDescent="0.25">
      <c r="A18" s="171"/>
      <c r="B18" s="228"/>
      <c r="C18" s="172" t="s">
        <v>57</v>
      </c>
      <c r="D18" s="169" t="s">
        <v>272</v>
      </c>
      <c r="E18" s="174">
        <v>43832</v>
      </c>
      <c r="F18" s="174">
        <v>44196</v>
      </c>
      <c r="G18" s="176" t="s">
        <v>43</v>
      </c>
      <c r="H18" s="176" t="s">
        <v>273</v>
      </c>
      <c r="I18" s="1" t="s">
        <v>18</v>
      </c>
      <c r="J18" s="85"/>
      <c r="K18" s="85"/>
      <c r="L18" s="86"/>
      <c r="M18" s="86"/>
      <c r="N18" s="88"/>
      <c r="O18" s="187" t="e">
        <f t="shared" ref="O18" si="0">+N19/N18</f>
        <v>#DIV/0!</v>
      </c>
      <c r="P18" s="163"/>
      <c r="Q18" s="164"/>
      <c r="R18" s="165"/>
      <c r="S18" s="42"/>
      <c r="T18" s="226"/>
      <c r="U18" s="43"/>
      <c r="V18" s="12"/>
      <c r="W18" s="12"/>
      <c r="X18" s="13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</row>
    <row r="19" spans="1:36" ht="93" customHeight="1" x14ac:dyDescent="0.25">
      <c r="A19" s="171"/>
      <c r="B19" s="228"/>
      <c r="C19" s="173"/>
      <c r="D19" s="170"/>
      <c r="E19" s="175"/>
      <c r="F19" s="175"/>
      <c r="G19" s="177"/>
      <c r="H19" s="177"/>
      <c r="I19" s="4" t="s">
        <v>19</v>
      </c>
      <c r="J19" s="87"/>
      <c r="K19" s="87"/>
      <c r="L19" s="87"/>
      <c r="M19" s="87"/>
      <c r="N19" s="88"/>
      <c r="O19" s="188"/>
      <c r="P19" s="166"/>
      <c r="Q19" s="167"/>
      <c r="R19" s="168"/>
      <c r="S19" s="44"/>
      <c r="T19" s="226"/>
      <c r="U19" s="45"/>
      <c r="V19" s="33"/>
      <c r="W19" s="33"/>
      <c r="X19" s="13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</row>
    <row r="20" spans="1:36" ht="60.75" customHeight="1" x14ac:dyDescent="0.25">
      <c r="A20" s="171"/>
      <c r="B20" s="228"/>
      <c r="C20" s="172" t="s">
        <v>55</v>
      </c>
      <c r="D20" s="169" t="s">
        <v>274</v>
      </c>
      <c r="E20" s="174">
        <v>43832</v>
      </c>
      <c r="F20" s="174">
        <v>44196</v>
      </c>
      <c r="G20" s="176" t="s">
        <v>43</v>
      </c>
      <c r="H20" s="176" t="s">
        <v>273</v>
      </c>
      <c r="I20" s="1" t="s">
        <v>18</v>
      </c>
      <c r="J20" s="85"/>
      <c r="K20" s="85"/>
      <c r="L20" s="86"/>
      <c r="M20" s="86"/>
      <c r="N20" s="88"/>
      <c r="O20" s="187" t="e">
        <f t="shared" ref="O20" si="1">+N21/N20</f>
        <v>#DIV/0!</v>
      </c>
      <c r="P20" s="163"/>
      <c r="Q20" s="164"/>
      <c r="R20" s="165"/>
      <c r="S20" s="42"/>
      <c r="T20" s="226"/>
      <c r="U20" s="43"/>
      <c r="V20" s="12"/>
      <c r="W20" s="12"/>
      <c r="X20" s="13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</row>
    <row r="21" spans="1:36" ht="59.25" customHeight="1" x14ac:dyDescent="0.25">
      <c r="A21" s="171"/>
      <c r="B21" s="228"/>
      <c r="C21" s="173"/>
      <c r="D21" s="170"/>
      <c r="E21" s="175"/>
      <c r="F21" s="175"/>
      <c r="G21" s="177"/>
      <c r="H21" s="177"/>
      <c r="I21" s="4" t="s">
        <v>19</v>
      </c>
      <c r="J21" s="87"/>
      <c r="K21" s="87"/>
      <c r="L21" s="87"/>
      <c r="M21" s="87"/>
      <c r="N21" s="88"/>
      <c r="O21" s="188"/>
      <c r="P21" s="166"/>
      <c r="Q21" s="167"/>
      <c r="R21" s="168"/>
      <c r="S21" s="44"/>
      <c r="T21" s="226"/>
      <c r="U21" s="45"/>
      <c r="V21" s="33"/>
      <c r="W21" s="33"/>
      <c r="X21" s="13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1:36" ht="68.25" customHeight="1" x14ac:dyDescent="0.25">
      <c r="A22" s="171"/>
      <c r="B22" s="228"/>
      <c r="C22" s="172" t="s">
        <v>58</v>
      </c>
      <c r="D22" s="169" t="s">
        <v>247</v>
      </c>
      <c r="E22" s="174">
        <v>43891</v>
      </c>
      <c r="F22" s="174">
        <v>44196</v>
      </c>
      <c r="G22" s="176" t="s">
        <v>43</v>
      </c>
      <c r="H22" s="176" t="s">
        <v>45</v>
      </c>
      <c r="I22" s="1" t="s">
        <v>18</v>
      </c>
      <c r="J22" s="85"/>
      <c r="K22" s="85"/>
      <c r="L22" s="86"/>
      <c r="M22" s="86"/>
      <c r="N22" s="88"/>
      <c r="O22" s="187" t="e">
        <f t="shared" ref="O22" si="2">+N23/N22</f>
        <v>#DIV/0!</v>
      </c>
      <c r="P22" s="163"/>
      <c r="Q22" s="164"/>
      <c r="R22" s="165"/>
      <c r="S22" s="42"/>
      <c r="T22" s="46"/>
      <c r="U22" s="43"/>
      <c r="V22" s="12"/>
      <c r="W22" s="12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1:36" ht="71.25" customHeight="1" x14ac:dyDescent="0.25">
      <c r="A23" s="171"/>
      <c r="B23" s="228"/>
      <c r="C23" s="173"/>
      <c r="D23" s="170"/>
      <c r="E23" s="175"/>
      <c r="F23" s="175"/>
      <c r="G23" s="177"/>
      <c r="H23" s="177"/>
      <c r="I23" s="4" t="s">
        <v>19</v>
      </c>
      <c r="J23" s="87"/>
      <c r="K23" s="87"/>
      <c r="L23" s="87"/>
      <c r="M23" s="87"/>
      <c r="N23" s="88"/>
      <c r="O23" s="188"/>
      <c r="P23" s="166"/>
      <c r="Q23" s="167"/>
      <c r="R23" s="168"/>
      <c r="S23" s="44"/>
      <c r="T23" s="46"/>
      <c r="U23" s="45"/>
      <c r="V23" s="33"/>
      <c r="W23" s="33"/>
      <c r="X23" s="13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1:36" ht="66.75" customHeight="1" x14ac:dyDescent="0.25">
      <c r="A24" s="171"/>
      <c r="B24" s="228"/>
      <c r="C24" s="172" t="s">
        <v>59</v>
      </c>
      <c r="D24" s="169" t="s">
        <v>248</v>
      </c>
      <c r="E24" s="174">
        <v>43891</v>
      </c>
      <c r="F24" s="174">
        <v>44196</v>
      </c>
      <c r="G24" s="176" t="s">
        <v>43</v>
      </c>
      <c r="H24" s="176" t="s">
        <v>46</v>
      </c>
      <c r="I24" s="1" t="s">
        <v>18</v>
      </c>
      <c r="J24" s="85"/>
      <c r="K24" s="85"/>
      <c r="L24" s="86"/>
      <c r="M24" s="86"/>
      <c r="N24" s="88"/>
      <c r="O24" s="187" t="e">
        <f t="shared" ref="O24" si="3">+N25/N24</f>
        <v>#DIV/0!</v>
      </c>
      <c r="P24" s="163"/>
      <c r="Q24" s="164"/>
      <c r="R24" s="165"/>
      <c r="S24" s="42"/>
      <c r="T24" s="46"/>
      <c r="U24" s="43"/>
      <c r="V24" s="12"/>
      <c r="W24" s="12"/>
      <c r="X24" s="13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</row>
    <row r="25" spans="1:36" ht="79.5" customHeight="1" x14ac:dyDescent="0.25">
      <c r="A25" s="171"/>
      <c r="B25" s="228"/>
      <c r="C25" s="173"/>
      <c r="D25" s="170"/>
      <c r="E25" s="175"/>
      <c r="F25" s="175"/>
      <c r="G25" s="177"/>
      <c r="H25" s="177"/>
      <c r="I25" s="4" t="s">
        <v>19</v>
      </c>
      <c r="J25" s="94"/>
      <c r="K25" s="94"/>
      <c r="L25" s="87"/>
      <c r="M25" s="87"/>
      <c r="N25" s="88"/>
      <c r="O25" s="188"/>
      <c r="P25" s="166"/>
      <c r="Q25" s="167"/>
      <c r="R25" s="168"/>
      <c r="S25" s="44"/>
      <c r="T25" s="46"/>
      <c r="U25" s="45"/>
      <c r="V25" s="33"/>
      <c r="W25" s="33"/>
      <c r="X25" s="13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</row>
    <row r="26" spans="1:36" ht="215.25" customHeight="1" x14ac:dyDescent="0.25">
      <c r="A26" s="171"/>
      <c r="B26" s="228"/>
      <c r="C26" s="172" t="s">
        <v>60</v>
      </c>
      <c r="D26" s="169" t="s">
        <v>275</v>
      </c>
      <c r="E26" s="174">
        <v>43891</v>
      </c>
      <c r="F26" s="174">
        <v>44196</v>
      </c>
      <c r="G26" s="176" t="s">
        <v>43</v>
      </c>
      <c r="H26" s="176" t="s">
        <v>276</v>
      </c>
      <c r="I26" s="1" t="s">
        <v>18</v>
      </c>
      <c r="J26" s="94"/>
      <c r="K26" s="95"/>
      <c r="L26" s="86"/>
      <c r="M26" s="86"/>
      <c r="N26" s="88"/>
      <c r="O26" s="187" t="e">
        <f t="shared" ref="O26" si="4">+N27/N26</f>
        <v>#DIV/0!</v>
      </c>
      <c r="P26" s="163"/>
      <c r="Q26" s="164"/>
      <c r="R26" s="165"/>
      <c r="S26" s="42"/>
      <c r="T26" s="46"/>
      <c r="U26" s="43"/>
      <c r="V26" s="12"/>
      <c r="W26" s="12"/>
      <c r="X26" s="13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</row>
    <row r="27" spans="1:36" ht="215.25" customHeight="1" x14ac:dyDescent="0.25">
      <c r="A27" s="171"/>
      <c r="B27" s="228"/>
      <c r="C27" s="173"/>
      <c r="D27" s="170"/>
      <c r="E27" s="175"/>
      <c r="F27" s="175"/>
      <c r="G27" s="177"/>
      <c r="H27" s="177"/>
      <c r="I27" s="4" t="s">
        <v>19</v>
      </c>
      <c r="J27" s="94"/>
      <c r="K27" s="94"/>
      <c r="L27" s="87"/>
      <c r="M27" s="87"/>
      <c r="N27" s="88"/>
      <c r="O27" s="188"/>
      <c r="P27" s="166"/>
      <c r="Q27" s="167"/>
      <c r="R27" s="168"/>
      <c r="S27" s="44"/>
      <c r="T27" s="46"/>
      <c r="U27" s="45"/>
      <c r="V27" s="33"/>
      <c r="W27" s="33"/>
      <c r="X27" s="13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</row>
    <row r="28" spans="1:36" ht="215.25" customHeight="1" x14ac:dyDescent="0.25">
      <c r="A28" s="171"/>
      <c r="B28" s="228"/>
      <c r="C28" s="172" t="s">
        <v>61</v>
      </c>
      <c r="D28" s="169" t="s">
        <v>277</v>
      </c>
      <c r="E28" s="174">
        <v>43832</v>
      </c>
      <c r="F28" s="174">
        <v>44196</v>
      </c>
      <c r="G28" s="176" t="s">
        <v>43</v>
      </c>
      <c r="H28" s="176" t="s">
        <v>278</v>
      </c>
      <c r="I28" s="1" t="s">
        <v>18</v>
      </c>
      <c r="J28" s="94"/>
      <c r="K28" s="95"/>
      <c r="L28" s="86"/>
      <c r="M28" s="86"/>
      <c r="N28" s="88"/>
      <c r="O28" s="187" t="e">
        <f t="shared" ref="O28" si="5">+N29/N28</f>
        <v>#DIV/0!</v>
      </c>
      <c r="P28" s="163"/>
      <c r="Q28" s="164"/>
      <c r="R28" s="165"/>
      <c r="S28" s="42"/>
      <c r="T28" s="155"/>
      <c r="U28" s="43"/>
      <c r="V28" s="12"/>
      <c r="W28" s="12"/>
      <c r="X28" s="13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</row>
    <row r="29" spans="1:36" ht="215.25" customHeight="1" x14ac:dyDescent="0.25">
      <c r="A29" s="171"/>
      <c r="B29" s="228"/>
      <c r="C29" s="173"/>
      <c r="D29" s="170"/>
      <c r="E29" s="175"/>
      <c r="F29" s="175"/>
      <c r="G29" s="177"/>
      <c r="H29" s="177"/>
      <c r="I29" s="4" t="s">
        <v>19</v>
      </c>
      <c r="J29" s="94"/>
      <c r="K29" s="94"/>
      <c r="L29" s="87"/>
      <c r="M29" s="87"/>
      <c r="N29" s="88"/>
      <c r="O29" s="188"/>
      <c r="P29" s="166"/>
      <c r="Q29" s="167"/>
      <c r="R29" s="168"/>
      <c r="S29" s="44"/>
      <c r="T29" s="155"/>
      <c r="U29" s="45"/>
      <c r="V29" s="33"/>
      <c r="W29" s="33"/>
      <c r="X29" s="13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</row>
    <row r="30" spans="1:36" ht="91.5" customHeight="1" x14ac:dyDescent="0.25">
      <c r="A30" s="171"/>
      <c r="B30" s="228"/>
      <c r="C30" s="172" t="s">
        <v>62</v>
      </c>
      <c r="D30" s="169" t="s">
        <v>223</v>
      </c>
      <c r="E30" s="174">
        <v>43832</v>
      </c>
      <c r="F30" s="174">
        <v>44196</v>
      </c>
      <c r="G30" s="176" t="s">
        <v>279</v>
      </c>
      <c r="H30" s="176" t="s">
        <v>47</v>
      </c>
      <c r="I30" s="1" t="s">
        <v>18</v>
      </c>
      <c r="J30" s="107"/>
      <c r="K30" s="108"/>
      <c r="L30" s="109"/>
      <c r="M30" s="86"/>
      <c r="N30" s="88"/>
      <c r="O30" s="187" t="e">
        <f t="shared" ref="O30:O46" si="6">+N31/N30</f>
        <v>#DIV/0!</v>
      </c>
      <c r="P30" s="163"/>
      <c r="Q30" s="164"/>
      <c r="R30" s="165"/>
      <c r="S30" s="42"/>
      <c r="T30" s="46"/>
      <c r="U30" s="43"/>
      <c r="V30" s="12"/>
      <c r="W30" s="12"/>
      <c r="X30" s="13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</row>
    <row r="31" spans="1:36" ht="79.5" customHeight="1" x14ac:dyDescent="0.25">
      <c r="A31" s="171"/>
      <c r="B31" s="228"/>
      <c r="C31" s="173"/>
      <c r="D31" s="170"/>
      <c r="E31" s="175"/>
      <c r="F31" s="175"/>
      <c r="G31" s="177"/>
      <c r="H31" s="177"/>
      <c r="I31" s="4" t="s">
        <v>19</v>
      </c>
      <c r="J31" s="110"/>
      <c r="K31" s="111"/>
      <c r="L31" s="111"/>
      <c r="M31" s="87"/>
      <c r="N31" s="88"/>
      <c r="O31" s="188"/>
      <c r="P31" s="166"/>
      <c r="Q31" s="167"/>
      <c r="R31" s="168"/>
      <c r="S31" s="44"/>
      <c r="T31" s="46"/>
      <c r="U31" s="45"/>
      <c r="V31" s="33"/>
      <c r="W31" s="33"/>
      <c r="X31" s="13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</row>
    <row r="32" spans="1:36" ht="102.75" customHeight="1" x14ac:dyDescent="0.25">
      <c r="A32" s="171"/>
      <c r="B32" s="228"/>
      <c r="C32" s="172" t="s">
        <v>63</v>
      </c>
      <c r="D32" s="169" t="s">
        <v>224</v>
      </c>
      <c r="E32" s="174">
        <v>43832</v>
      </c>
      <c r="F32" s="174">
        <v>44196</v>
      </c>
      <c r="G32" s="176" t="s">
        <v>279</v>
      </c>
      <c r="H32" s="176" t="s">
        <v>48</v>
      </c>
      <c r="I32" s="1" t="s">
        <v>18</v>
      </c>
      <c r="J32" s="109"/>
      <c r="K32" s="109"/>
      <c r="L32" s="109"/>
      <c r="M32" s="86"/>
      <c r="N32" s="88"/>
      <c r="O32" s="187" t="e">
        <f t="shared" si="6"/>
        <v>#DIV/0!</v>
      </c>
      <c r="P32" s="163"/>
      <c r="Q32" s="164"/>
      <c r="R32" s="165"/>
      <c r="S32" s="42"/>
      <c r="T32" s="46"/>
      <c r="U32" s="43"/>
      <c r="V32" s="12"/>
      <c r="W32" s="12"/>
      <c r="X32" s="13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spans="1:36" ht="117.75" customHeight="1" x14ac:dyDescent="0.25">
      <c r="A33" s="171"/>
      <c r="B33" s="228"/>
      <c r="C33" s="173"/>
      <c r="D33" s="170"/>
      <c r="E33" s="175"/>
      <c r="F33" s="175"/>
      <c r="G33" s="177"/>
      <c r="H33" s="177"/>
      <c r="I33" s="4" t="s">
        <v>19</v>
      </c>
      <c r="J33" s="109"/>
      <c r="K33" s="109"/>
      <c r="L33" s="109"/>
      <c r="M33" s="87"/>
      <c r="N33" s="88"/>
      <c r="O33" s="188"/>
      <c r="P33" s="166"/>
      <c r="Q33" s="167"/>
      <c r="R33" s="168"/>
      <c r="S33" s="44"/>
      <c r="T33" s="46"/>
      <c r="U33" s="45"/>
      <c r="V33" s="33"/>
      <c r="W33" s="33"/>
      <c r="X33" s="13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 ht="89.25" customHeight="1" x14ac:dyDescent="0.25">
      <c r="A34" s="171"/>
      <c r="B34" s="228"/>
      <c r="C34" s="172" t="s">
        <v>64</v>
      </c>
      <c r="D34" s="169" t="s">
        <v>225</v>
      </c>
      <c r="E34" s="174">
        <v>43832</v>
      </c>
      <c r="F34" s="174">
        <v>44196</v>
      </c>
      <c r="G34" s="176" t="s">
        <v>279</v>
      </c>
      <c r="H34" s="176" t="s">
        <v>49</v>
      </c>
      <c r="I34" s="1" t="s">
        <v>18</v>
      </c>
      <c r="J34" s="85"/>
      <c r="K34" s="85"/>
      <c r="L34" s="86"/>
      <c r="M34" s="86"/>
      <c r="N34" s="88"/>
      <c r="O34" s="187" t="e">
        <f t="shared" si="6"/>
        <v>#DIV/0!</v>
      </c>
      <c r="P34" s="163"/>
      <c r="Q34" s="164"/>
      <c r="R34" s="165"/>
      <c r="S34" s="42"/>
      <c r="T34" s="46"/>
      <c r="U34" s="43"/>
      <c r="V34" s="12"/>
      <c r="W34" s="12"/>
      <c r="X34" s="13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 ht="105" customHeight="1" x14ac:dyDescent="0.25">
      <c r="A35" s="171"/>
      <c r="B35" s="228"/>
      <c r="C35" s="173"/>
      <c r="D35" s="170"/>
      <c r="E35" s="175"/>
      <c r="F35" s="175"/>
      <c r="G35" s="177"/>
      <c r="H35" s="177"/>
      <c r="I35" s="4" t="s">
        <v>19</v>
      </c>
      <c r="J35" s="87"/>
      <c r="K35" s="87"/>
      <c r="L35" s="87"/>
      <c r="M35" s="87"/>
      <c r="N35" s="88"/>
      <c r="O35" s="188"/>
      <c r="P35" s="166"/>
      <c r="Q35" s="167"/>
      <c r="R35" s="168"/>
      <c r="S35" s="44"/>
      <c r="T35" s="46"/>
      <c r="U35" s="45"/>
      <c r="V35" s="33"/>
      <c r="W35" s="33"/>
      <c r="X35" s="13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  <row r="36" spans="1:36" ht="84" customHeight="1" x14ac:dyDescent="0.25">
      <c r="A36" s="171"/>
      <c r="B36" s="228"/>
      <c r="C36" s="172" t="s">
        <v>65</v>
      </c>
      <c r="D36" s="169" t="s">
        <v>282</v>
      </c>
      <c r="E36" s="174">
        <v>44013</v>
      </c>
      <c r="F36" s="174">
        <v>44196</v>
      </c>
      <c r="G36" s="176" t="s">
        <v>44</v>
      </c>
      <c r="H36" s="176" t="s">
        <v>280</v>
      </c>
      <c r="I36" s="1" t="s">
        <v>18</v>
      </c>
      <c r="J36" s="121"/>
      <c r="K36" s="121"/>
      <c r="L36" s="121"/>
      <c r="M36" s="114"/>
      <c r="N36" s="122"/>
      <c r="O36" s="187" t="e">
        <f t="shared" si="6"/>
        <v>#DIV/0!</v>
      </c>
      <c r="P36" s="163"/>
      <c r="Q36" s="164"/>
      <c r="R36" s="165"/>
      <c r="S36" s="42"/>
      <c r="T36" s="46"/>
      <c r="U36" s="43"/>
      <c r="V36" s="12"/>
      <c r="W36" s="12"/>
      <c r="X36" s="13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</row>
    <row r="37" spans="1:36" ht="88.5" customHeight="1" x14ac:dyDescent="0.25">
      <c r="A37" s="171"/>
      <c r="B37" s="228"/>
      <c r="C37" s="173"/>
      <c r="D37" s="170"/>
      <c r="E37" s="175"/>
      <c r="F37" s="175"/>
      <c r="G37" s="177"/>
      <c r="H37" s="177"/>
      <c r="I37" s="4" t="s">
        <v>19</v>
      </c>
      <c r="J37" s="121"/>
      <c r="K37" s="121"/>
      <c r="L37" s="121"/>
      <c r="M37" s="114"/>
      <c r="N37" s="122"/>
      <c r="O37" s="188"/>
      <c r="P37" s="166"/>
      <c r="Q37" s="167"/>
      <c r="R37" s="168"/>
      <c r="S37" s="44"/>
      <c r="T37" s="46"/>
      <c r="U37" s="45"/>
      <c r="V37" s="33"/>
      <c r="W37" s="33"/>
      <c r="X37" s="13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1:36" ht="72.75" customHeight="1" x14ac:dyDescent="0.25">
      <c r="A38" s="171"/>
      <c r="B38" s="228"/>
      <c r="C38" s="172" t="s">
        <v>66</v>
      </c>
      <c r="D38" s="169" t="s">
        <v>283</v>
      </c>
      <c r="E38" s="174">
        <v>43832</v>
      </c>
      <c r="F38" s="174">
        <v>44196</v>
      </c>
      <c r="G38" s="176" t="s">
        <v>44</v>
      </c>
      <c r="H38" s="301" t="s">
        <v>201</v>
      </c>
      <c r="I38" s="1" t="s">
        <v>18</v>
      </c>
      <c r="J38" s="85"/>
      <c r="K38" s="85"/>
      <c r="L38" s="86"/>
      <c r="M38" s="86"/>
      <c r="N38" s="88"/>
      <c r="O38" s="187" t="e">
        <f>+(N39/N38)</f>
        <v>#DIV/0!</v>
      </c>
      <c r="P38" s="163"/>
      <c r="Q38" s="164"/>
      <c r="R38" s="165"/>
      <c r="S38" s="42"/>
      <c r="T38" s="46"/>
      <c r="U38" s="43"/>
      <c r="V38" s="12"/>
      <c r="W38" s="12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1:36" ht="74.25" customHeight="1" x14ac:dyDescent="0.25">
      <c r="A39" s="171"/>
      <c r="B39" s="228"/>
      <c r="C39" s="173"/>
      <c r="D39" s="170"/>
      <c r="E39" s="175"/>
      <c r="F39" s="175"/>
      <c r="G39" s="177"/>
      <c r="H39" s="302"/>
      <c r="I39" s="4" t="s">
        <v>19</v>
      </c>
      <c r="J39" s="87"/>
      <c r="K39" s="87"/>
      <c r="L39" s="87"/>
      <c r="M39" s="87"/>
      <c r="N39" s="88"/>
      <c r="O39" s="188"/>
      <c r="P39" s="166"/>
      <c r="Q39" s="167"/>
      <c r="R39" s="168"/>
      <c r="S39" s="44"/>
      <c r="T39" s="46"/>
      <c r="U39" s="45"/>
      <c r="V39" s="33"/>
      <c r="W39" s="33"/>
      <c r="X39" s="13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1:36" ht="83.25" customHeight="1" x14ac:dyDescent="0.25">
      <c r="A40" s="171"/>
      <c r="B40" s="228"/>
      <c r="C40" s="172" t="s">
        <v>67</v>
      </c>
      <c r="D40" s="169" t="s">
        <v>281</v>
      </c>
      <c r="E40" s="174">
        <v>43832</v>
      </c>
      <c r="F40" s="174">
        <v>44196</v>
      </c>
      <c r="G40" s="176" t="s">
        <v>44</v>
      </c>
      <c r="H40" s="176" t="s">
        <v>50</v>
      </c>
      <c r="I40" s="1" t="s">
        <v>18</v>
      </c>
      <c r="J40" s="85"/>
      <c r="K40" s="85"/>
      <c r="L40" s="86"/>
      <c r="M40" s="86"/>
      <c r="N40" s="88"/>
      <c r="O40" s="187" t="e">
        <f t="shared" si="6"/>
        <v>#DIV/0!</v>
      </c>
      <c r="P40" s="163"/>
      <c r="Q40" s="164"/>
      <c r="R40" s="165"/>
      <c r="S40" s="42"/>
      <c r="T40" s="46"/>
      <c r="U40" s="43"/>
      <c r="V40" s="12"/>
      <c r="W40" s="12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</row>
    <row r="41" spans="1:36" ht="75" customHeight="1" x14ac:dyDescent="0.25">
      <c r="A41" s="171"/>
      <c r="B41" s="228"/>
      <c r="C41" s="173"/>
      <c r="D41" s="170"/>
      <c r="E41" s="175"/>
      <c r="F41" s="175"/>
      <c r="G41" s="177"/>
      <c r="H41" s="177"/>
      <c r="I41" s="4" t="s">
        <v>19</v>
      </c>
      <c r="J41" s="87"/>
      <c r="K41" s="87"/>
      <c r="L41" s="87"/>
      <c r="M41" s="87"/>
      <c r="N41" s="88"/>
      <c r="O41" s="188"/>
      <c r="P41" s="166"/>
      <c r="Q41" s="167"/>
      <c r="R41" s="168"/>
      <c r="S41" s="44"/>
      <c r="T41" s="46"/>
      <c r="U41" s="45"/>
      <c r="V41" s="33"/>
      <c r="W41" s="3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</row>
    <row r="42" spans="1:36" ht="158.25" customHeight="1" x14ac:dyDescent="0.25">
      <c r="A42" s="171"/>
      <c r="B42" s="228"/>
      <c r="C42" s="172" t="s">
        <v>68</v>
      </c>
      <c r="D42" s="169" t="s">
        <v>284</v>
      </c>
      <c r="E42" s="174">
        <v>43832</v>
      </c>
      <c r="F42" s="174">
        <v>44196</v>
      </c>
      <c r="G42" s="176" t="s">
        <v>44</v>
      </c>
      <c r="H42" s="176" t="s">
        <v>51</v>
      </c>
      <c r="I42" s="1" t="s">
        <v>18</v>
      </c>
      <c r="J42" s="85"/>
      <c r="K42" s="85"/>
      <c r="L42" s="86"/>
      <c r="M42" s="86"/>
      <c r="N42" s="88"/>
      <c r="O42" s="187" t="e">
        <f t="shared" si="6"/>
        <v>#DIV/0!</v>
      </c>
      <c r="P42" s="163"/>
      <c r="Q42" s="164"/>
      <c r="R42" s="165"/>
      <c r="S42" s="42"/>
      <c r="T42" s="46"/>
      <c r="U42" s="43"/>
      <c r="V42" s="12"/>
      <c r="W42" s="12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</row>
    <row r="43" spans="1:36" ht="153" customHeight="1" x14ac:dyDescent="0.25">
      <c r="A43" s="171"/>
      <c r="B43" s="228"/>
      <c r="C43" s="173"/>
      <c r="D43" s="170"/>
      <c r="E43" s="175"/>
      <c r="F43" s="175"/>
      <c r="G43" s="177"/>
      <c r="H43" s="177"/>
      <c r="I43" s="4" t="s">
        <v>19</v>
      </c>
      <c r="J43" s="87"/>
      <c r="K43" s="87"/>
      <c r="L43" s="87"/>
      <c r="M43" s="87"/>
      <c r="N43" s="88"/>
      <c r="O43" s="188"/>
      <c r="P43" s="166"/>
      <c r="Q43" s="167"/>
      <c r="R43" s="168"/>
      <c r="S43" s="44"/>
      <c r="T43" s="46"/>
      <c r="U43" s="45"/>
      <c r="V43" s="33"/>
      <c r="W43" s="3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</row>
    <row r="44" spans="1:36" ht="73.5" customHeight="1" x14ac:dyDescent="0.25">
      <c r="A44" s="171"/>
      <c r="B44" s="228"/>
      <c r="C44" s="172" t="s">
        <v>69</v>
      </c>
      <c r="D44" s="169" t="s">
        <v>234</v>
      </c>
      <c r="E44" s="174">
        <v>43832</v>
      </c>
      <c r="F44" s="174">
        <v>44196</v>
      </c>
      <c r="G44" s="176" t="s">
        <v>44</v>
      </c>
      <c r="H44" s="176" t="s">
        <v>52</v>
      </c>
      <c r="I44" s="1" t="s">
        <v>18</v>
      </c>
      <c r="J44" s="87"/>
      <c r="K44" s="4"/>
      <c r="L44" s="1"/>
      <c r="M44" s="1"/>
      <c r="N44" s="87"/>
      <c r="O44" s="187" t="e">
        <f t="shared" si="6"/>
        <v>#DIV/0!</v>
      </c>
      <c r="P44" s="163"/>
      <c r="Q44" s="164"/>
      <c r="R44" s="165"/>
      <c r="S44" s="42"/>
      <c r="T44" s="46"/>
      <c r="U44" s="43"/>
      <c r="V44" s="12"/>
      <c r="W44" s="12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</row>
    <row r="45" spans="1:36" ht="90.75" customHeight="1" x14ac:dyDescent="0.25">
      <c r="A45" s="171"/>
      <c r="B45" s="228"/>
      <c r="C45" s="173"/>
      <c r="D45" s="170"/>
      <c r="E45" s="175"/>
      <c r="F45" s="175"/>
      <c r="G45" s="177"/>
      <c r="H45" s="177"/>
      <c r="I45" s="4" t="s">
        <v>19</v>
      </c>
      <c r="J45" s="4"/>
      <c r="K45" s="4"/>
      <c r="L45" s="4"/>
      <c r="M45" s="4"/>
      <c r="N45" s="87"/>
      <c r="O45" s="188"/>
      <c r="P45" s="166"/>
      <c r="Q45" s="167"/>
      <c r="R45" s="168"/>
      <c r="S45" s="44"/>
      <c r="T45" s="46"/>
      <c r="U45" s="45"/>
      <c r="V45" s="33"/>
      <c r="W45" s="3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</row>
    <row r="46" spans="1:36" ht="67.5" customHeight="1" x14ac:dyDescent="0.25">
      <c r="A46" s="171"/>
      <c r="B46" s="228"/>
      <c r="C46" s="172" t="s">
        <v>271</v>
      </c>
      <c r="D46" s="169" t="s">
        <v>235</v>
      </c>
      <c r="E46" s="174">
        <v>43832</v>
      </c>
      <c r="F46" s="174">
        <v>44196</v>
      </c>
      <c r="G46" s="176" t="s">
        <v>44</v>
      </c>
      <c r="H46" s="176" t="s">
        <v>53</v>
      </c>
      <c r="I46" s="1" t="s">
        <v>18</v>
      </c>
      <c r="J46" s="4"/>
      <c r="K46" s="4"/>
      <c r="L46" s="4"/>
      <c r="M46" s="92"/>
      <c r="N46" s="92"/>
      <c r="O46" s="187" t="e">
        <f t="shared" si="6"/>
        <v>#DIV/0!</v>
      </c>
      <c r="P46" s="163"/>
      <c r="Q46" s="164"/>
      <c r="R46" s="165"/>
      <c r="S46" s="42"/>
      <c r="T46" s="46"/>
      <c r="U46" s="43"/>
      <c r="V46" s="12"/>
      <c r="W46" s="12"/>
      <c r="X46" s="13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</row>
    <row r="47" spans="1:36" ht="78.75" customHeight="1" x14ac:dyDescent="0.25">
      <c r="A47" s="171"/>
      <c r="B47" s="229"/>
      <c r="C47" s="173"/>
      <c r="D47" s="170"/>
      <c r="E47" s="175"/>
      <c r="F47" s="175"/>
      <c r="G47" s="177"/>
      <c r="H47" s="177"/>
      <c r="I47" s="4" t="s">
        <v>19</v>
      </c>
      <c r="J47" s="4"/>
      <c r="K47" s="4"/>
      <c r="L47" s="4"/>
      <c r="M47" s="92"/>
      <c r="N47" s="92"/>
      <c r="O47" s="188"/>
      <c r="P47" s="166"/>
      <c r="Q47" s="167"/>
      <c r="R47" s="168"/>
      <c r="S47" s="44"/>
      <c r="T47" s="46"/>
      <c r="U47" s="45"/>
      <c r="V47" s="33"/>
      <c r="W47" s="33"/>
      <c r="X47" s="13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</row>
    <row r="48" spans="1:36" ht="28.5" customHeight="1" x14ac:dyDescent="0.25">
      <c r="A48" s="5"/>
      <c r="B48" s="178" t="s">
        <v>9</v>
      </c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80"/>
      <c r="O48" s="3" t="e">
        <f>+SUM(O16:O47)/16</f>
        <v>#DIV/0!</v>
      </c>
      <c r="P48" s="82"/>
      <c r="Q48" s="83"/>
      <c r="R48" s="84"/>
      <c r="S48" s="5"/>
      <c r="T48" s="12"/>
      <c r="U48" s="12"/>
      <c r="V48" s="12"/>
      <c r="W48" s="12"/>
      <c r="X48" s="13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</row>
    <row r="49" spans="1:36" ht="36" customHeight="1" x14ac:dyDescent="0.25">
      <c r="A49" s="5"/>
      <c r="B49" s="190" t="s">
        <v>92</v>
      </c>
      <c r="C49" s="191"/>
      <c r="D49" s="191"/>
      <c r="E49" s="191"/>
      <c r="F49" s="191"/>
      <c r="G49" s="191"/>
      <c r="H49" s="191"/>
      <c r="I49" s="191"/>
      <c r="J49" s="191"/>
      <c r="K49" s="192"/>
      <c r="L49" s="189" t="s">
        <v>10</v>
      </c>
      <c r="M49" s="189"/>
      <c r="N49" s="181">
        <v>7.7299999999999994E-2</v>
      </c>
      <c r="O49" s="182"/>
      <c r="P49" s="234" t="s">
        <v>33</v>
      </c>
      <c r="Q49" s="234"/>
      <c r="R49" s="134" t="e">
        <f>O60*N49</f>
        <v>#DIV/0!</v>
      </c>
      <c r="S49" s="34"/>
      <c r="T49" s="35"/>
      <c r="U49" s="35"/>
      <c r="V49" s="35"/>
      <c r="W49" s="12"/>
      <c r="X49" s="13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</row>
    <row r="50" spans="1:36" ht="45" customHeight="1" x14ac:dyDescent="0.25">
      <c r="A50" s="5"/>
      <c r="B50" s="243" t="s">
        <v>6</v>
      </c>
      <c r="C50" s="217" t="s">
        <v>29</v>
      </c>
      <c r="D50" s="245" t="s">
        <v>422</v>
      </c>
      <c r="E50" s="217" t="s">
        <v>7</v>
      </c>
      <c r="F50" s="217" t="s">
        <v>8</v>
      </c>
      <c r="G50" s="217" t="s">
        <v>3</v>
      </c>
      <c r="H50" s="217" t="s">
        <v>4</v>
      </c>
      <c r="I50" s="193" t="s">
        <v>27</v>
      </c>
      <c r="J50" s="194"/>
      <c r="K50" s="194"/>
      <c r="L50" s="194"/>
      <c r="M50" s="194"/>
      <c r="N50" s="194"/>
      <c r="O50" s="195"/>
      <c r="P50" s="219" t="s">
        <v>28</v>
      </c>
      <c r="Q50" s="220"/>
      <c r="R50" s="221"/>
      <c r="S50" s="19"/>
      <c r="T50" s="37"/>
      <c r="U50" s="38"/>
      <c r="V50" s="37"/>
      <c r="W50" s="12"/>
      <c r="X50" s="12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</row>
    <row r="51" spans="1:36" ht="40.5" customHeight="1" x14ac:dyDescent="0.25">
      <c r="A51" s="6"/>
      <c r="B51" s="244"/>
      <c r="C51" s="218"/>
      <c r="D51" s="246"/>
      <c r="E51" s="218"/>
      <c r="F51" s="218"/>
      <c r="G51" s="218"/>
      <c r="H51" s="218"/>
      <c r="I51" s="36" t="s">
        <v>30</v>
      </c>
      <c r="J51" s="39" t="s">
        <v>20</v>
      </c>
      <c r="K51" s="39" t="s">
        <v>21</v>
      </c>
      <c r="L51" s="39" t="s">
        <v>22</v>
      </c>
      <c r="M51" s="39" t="s">
        <v>23</v>
      </c>
      <c r="N51" s="39" t="s">
        <v>14</v>
      </c>
      <c r="O51" s="72" t="s">
        <v>87</v>
      </c>
      <c r="P51" s="222"/>
      <c r="Q51" s="223"/>
      <c r="R51" s="224"/>
      <c r="S51" s="40"/>
      <c r="T51" s="41"/>
      <c r="U51" s="41"/>
      <c r="V51" s="41"/>
      <c r="W51" s="33"/>
      <c r="X51" s="13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</row>
    <row r="52" spans="1:36" ht="124.5" customHeight="1" x14ac:dyDescent="0.25">
      <c r="A52" s="171"/>
      <c r="B52" s="303" t="s">
        <v>54</v>
      </c>
      <c r="C52" s="185" t="s">
        <v>70</v>
      </c>
      <c r="D52" s="169" t="s">
        <v>203</v>
      </c>
      <c r="E52" s="174">
        <v>43832</v>
      </c>
      <c r="F52" s="174">
        <v>44196</v>
      </c>
      <c r="G52" s="176" t="s">
        <v>72</v>
      </c>
      <c r="H52" s="176" t="s">
        <v>73</v>
      </c>
      <c r="I52" s="1" t="s">
        <v>18</v>
      </c>
      <c r="J52" s="4">
        <v>299</v>
      </c>
      <c r="K52" s="4">
        <v>299</v>
      </c>
      <c r="L52" s="4">
        <v>300</v>
      </c>
      <c r="M52" s="4">
        <v>300</v>
      </c>
      <c r="N52" s="4">
        <f t="shared" ref="N52:N59" si="7">+J52+K52+L52+M52</f>
        <v>1198</v>
      </c>
      <c r="O52" s="187">
        <f t="shared" ref="O52:O58" si="8">+N53/N52</f>
        <v>0</v>
      </c>
      <c r="P52" s="163"/>
      <c r="Q52" s="164"/>
      <c r="R52" s="165"/>
      <c r="S52" s="42"/>
      <c r="T52" s="264"/>
      <c r="U52" s="43"/>
      <c r="V52" s="12"/>
      <c r="W52" s="12"/>
      <c r="X52" s="13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</row>
    <row r="53" spans="1:36" ht="99" customHeight="1" x14ac:dyDescent="0.25">
      <c r="A53" s="171"/>
      <c r="B53" s="304"/>
      <c r="C53" s="186"/>
      <c r="D53" s="170"/>
      <c r="E53" s="175"/>
      <c r="F53" s="175"/>
      <c r="G53" s="177"/>
      <c r="H53" s="177"/>
      <c r="I53" s="4" t="s">
        <v>19</v>
      </c>
      <c r="J53" s="4"/>
      <c r="K53" s="4"/>
      <c r="L53" s="4"/>
      <c r="M53" s="4"/>
      <c r="N53" s="4">
        <f t="shared" si="7"/>
        <v>0</v>
      </c>
      <c r="O53" s="188"/>
      <c r="P53" s="166"/>
      <c r="Q53" s="167"/>
      <c r="R53" s="168"/>
      <c r="S53" s="44"/>
      <c r="T53" s="265"/>
      <c r="U53" s="45"/>
      <c r="V53" s="33"/>
      <c r="W53" s="33"/>
      <c r="X53" s="13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</row>
    <row r="54" spans="1:36" ht="43.5" customHeight="1" x14ac:dyDescent="0.25">
      <c r="A54" s="171"/>
      <c r="B54" s="304"/>
      <c r="C54" s="185" t="s">
        <v>71</v>
      </c>
      <c r="D54" s="169" t="s">
        <v>260</v>
      </c>
      <c r="E54" s="174">
        <v>43891</v>
      </c>
      <c r="F54" s="174">
        <v>44196</v>
      </c>
      <c r="G54" s="176" t="s">
        <v>261</v>
      </c>
      <c r="H54" s="176" t="s">
        <v>262</v>
      </c>
      <c r="I54" s="1" t="s">
        <v>18</v>
      </c>
      <c r="J54" s="93"/>
      <c r="K54" s="93"/>
      <c r="L54" s="93"/>
      <c r="M54" s="93"/>
      <c r="N54" s="145">
        <f t="shared" si="7"/>
        <v>0</v>
      </c>
      <c r="O54" s="187" t="e">
        <f t="shared" ref="O54" si="9">+N55/N54</f>
        <v>#DIV/0!</v>
      </c>
      <c r="P54" s="163"/>
      <c r="Q54" s="164"/>
      <c r="R54" s="165"/>
      <c r="S54" s="98"/>
      <c r="T54" s="265"/>
      <c r="U54" s="43"/>
      <c r="V54" s="12"/>
      <c r="W54" s="12"/>
      <c r="X54" s="13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ht="56.25" customHeight="1" x14ac:dyDescent="0.25">
      <c r="A55" s="171"/>
      <c r="B55" s="304"/>
      <c r="C55" s="186"/>
      <c r="D55" s="170"/>
      <c r="E55" s="175"/>
      <c r="F55" s="175"/>
      <c r="G55" s="177"/>
      <c r="H55" s="177"/>
      <c r="I55" s="4" t="s">
        <v>19</v>
      </c>
      <c r="J55" s="93"/>
      <c r="K55" s="93"/>
      <c r="L55" s="93"/>
      <c r="M55" s="93"/>
      <c r="N55" s="145">
        <f t="shared" si="7"/>
        <v>0</v>
      </c>
      <c r="O55" s="188"/>
      <c r="P55" s="166"/>
      <c r="Q55" s="167"/>
      <c r="R55" s="168"/>
      <c r="S55" s="44"/>
      <c r="T55" s="265"/>
      <c r="U55" s="45"/>
      <c r="V55" s="33"/>
      <c r="W55" s="33"/>
      <c r="X55" s="13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43.5" customHeight="1" x14ac:dyDescent="0.25">
      <c r="A56" s="171"/>
      <c r="B56" s="304"/>
      <c r="C56" s="185" t="s">
        <v>263</v>
      </c>
      <c r="D56" s="169" t="s">
        <v>265</v>
      </c>
      <c r="E56" s="174">
        <v>43891</v>
      </c>
      <c r="F56" s="174">
        <v>44196</v>
      </c>
      <c r="G56" s="176" t="s">
        <v>266</v>
      </c>
      <c r="H56" s="176" t="s">
        <v>267</v>
      </c>
      <c r="I56" s="1" t="s">
        <v>18</v>
      </c>
      <c r="J56" s="93"/>
      <c r="K56" s="93"/>
      <c r="L56" s="93"/>
      <c r="M56" s="93"/>
      <c r="N56" s="145">
        <f t="shared" si="7"/>
        <v>0</v>
      </c>
      <c r="O56" s="187" t="e">
        <f t="shared" ref="O56" si="10">+N57/N56</f>
        <v>#DIV/0!</v>
      </c>
      <c r="P56" s="163"/>
      <c r="Q56" s="164"/>
      <c r="R56" s="165"/>
      <c r="S56" s="98"/>
      <c r="T56" s="265"/>
      <c r="U56" s="43"/>
      <c r="V56" s="12"/>
      <c r="W56" s="12"/>
      <c r="X56" s="13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</row>
    <row r="57" spans="1:36" ht="56.25" customHeight="1" x14ac:dyDescent="0.25">
      <c r="A57" s="171"/>
      <c r="B57" s="304"/>
      <c r="C57" s="186"/>
      <c r="D57" s="170"/>
      <c r="E57" s="175"/>
      <c r="F57" s="175"/>
      <c r="G57" s="177"/>
      <c r="H57" s="177"/>
      <c r="I57" s="4" t="s">
        <v>19</v>
      </c>
      <c r="J57" s="93"/>
      <c r="K57" s="93"/>
      <c r="L57" s="93"/>
      <c r="M57" s="93"/>
      <c r="N57" s="145">
        <f t="shared" si="7"/>
        <v>0</v>
      </c>
      <c r="O57" s="188"/>
      <c r="P57" s="166"/>
      <c r="Q57" s="167"/>
      <c r="R57" s="168"/>
      <c r="S57" s="44"/>
      <c r="T57" s="265"/>
      <c r="U57" s="45"/>
      <c r="V57" s="33"/>
      <c r="W57" s="33"/>
      <c r="X57" s="13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</row>
    <row r="58" spans="1:36" ht="43.5" customHeight="1" x14ac:dyDescent="0.25">
      <c r="A58" s="171"/>
      <c r="B58" s="304"/>
      <c r="C58" s="185" t="s">
        <v>264</v>
      </c>
      <c r="D58" s="169" t="s">
        <v>268</v>
      </c>
      <c r="E58" s="174">
        <v>43891</v>
      </c>
      <c r="F58" s="174">
        <v>44196</v>
      </c>
      <c r="G58" s="176" t="s">
        <v>266</v>
      </c>
      <c r="H58" s="176" t="s">
        <v>267</v>
      </c>
      <c r="I58" s="1" t="s">
        <v>18</v>
      </c>
      <c r="J58" s="93"/>
      <c r="K58" s="93"/>
      <c r="L58" s="93"/>
      <c r="M58" s="93"/>
      <c r="N58" s="145">
        <f t="shared" si="7"/>
        <v>0</v>
      </c>
      <c r="O58" s="187" t="e">
        <f t="shared" si="8"/>
        <v>#DIV/0!</v>
      </c>
      <c r="P58" s="163"/>
      <c r="Q58" s="164"/>
      <c r="R58" s="165"/>
      <c r="S58" s="98"/>
      <c r="T58" s="265"/>
      <c r="U58" s="43"/>
      <c r="V58" s="12"/>
      <c r="W58" s="12"/>
      <c r="X58" s="13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</row>
    <row r="59" spans="1:36" ht="56.25" customHeight="1" x14ac:dyDescent="0.25">
      <c r="A59" s="171"/>
      <c r="B59" s="305"/>
      <c r="C59" s="186"/>
      <c r="D59" s="170"/>
      <c r="E59" s="175"/>
      <c r="F59" s="175"/>
      <c r="G59" s="177"/>
      <c r="H59" s="177"/>
      <c r="I59" s="4" t="s">
        <v>19</v>
      </c>
      <c r="J59" s="93"/>
      <c r="K59" s="93"/>
      <c r="L59" s="93"/>
      <c r="M59" s="93"/>
      <c r="N59" s="145">
        <f t="shared" si="7"/>
        <v>0</v>
      </c>
      <c r="O59" s="188"/>
      <c r="P59" s="166"/>
      <c r="Q59" s="167"/>
      <c r="R59" s="168"/>
      <c r="S59" s="44"/>
      <c r="T59" s="265"/>
      <c r="U59" s="45"/>
      <c r="V59" s="33"/>
      <c r="W59" s="33"/>
      <c r="X59" s="13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</row>
    <row r="60" spans="1:36" ht="28.5" customHeight="1" x14ac:dyDescent="0.25">
      <c r="A60" s="5"/>
      <c r="B60" s="178" t="s">
        <v>9</v>
      </c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80"/>
      <c r="O60" s="3" t="e">
        <f>SUM(O52:O59)/4</f>
        <v>#DIV/0!</v>
      </c>
      <c r="P60" s="82"/>
      <c r="Q60" s="83"/>
      <c r="R60" s="84"/>
      <c r="S60" s="5"/>
      <c r="T60" s="12"/>
      <c r="U60" s="12"/>
      <c r="V60" s="12"/>
      <c r="W60" s="12"/>
      <c r="X60" s="13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</row>
    <row r="61" spans="1:36" ht="43.5" customHeight="1" x14ac:dyDescent="0.25">
      <c r="A61" s="5"/>
      <c r="B61" s="190" t="s">
        <v>98</v>
      </c>
      <c r="C61" s="191"/>
      <c r="D61" s="191"/>
      <c r="E61" s="191"/>
      <c r="F61" s="191"/>
      <c r="G61" s="191"/>
      <c r="H61" s="191"/>
      <c r="I61" s="191"/>
      <c r="J61" s="191"/>
      <c r="K61" s="192"/>
      <c r="L61" s="189" t="s">
        <v>10</v>
      </c>
      <c r="M61" s="189"/>
      <c r="N61" s="181">
        <v>7.7299999999999994E-2</v>
      </c>
      <c r="O61" s="182"/>
      <c r="P61" s="234" t="s">
        <v>33</v>
      </c>
      <c r="Q61" s="234"/>
      <c r="R61" s="134" t="e">
        <f>O88*N61</f>
        <v>#DIV/0!</v>
      </c>
      <c r="S61" s="34"/>
      <c r="T61" s="35"/>
      <c r="U61" s="35"/>
      <c r="V61" s="35"/>
      <c r="W61" s="12"/>
      <c r="X61" s="13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</row>
    <row r="62" spans="1:36" ht="45" customHeight="1" x14ac:dyDescent="0.25">
      <c r="A62" s="5"/>
      <c r="B62" s="205" t="s">
        <v>6</v>
      </c>
      <c r="C62" s="203" t="s">
        <v>29</v>
      </c>
      <c r="D62" s="245" t="s">
        <v>422</v>
      </c>
      <c r="E62" s="203" t="s">
        <v>7</v>
      </c>
      <c r="F62" s="203" t="s">
        <v>8</v>
      </c>
      <c r="G62" s="203" t="s">
        <v>3</v>
      </c>
      <c r="H62" s="203" t="s">
        <v>4</v>
      </c>
      <c r="I62" s="193" t="s">
        <v>27</v>
      </c>
      <c r="J62" s="194"/>
      <c r="K62" s="194"/>
      <c r="L62" s="194"/>
      <c r="M62" s="194"/>
      <c r="N62" s="194"/>
      <c r="O62" s="195"/>
      <c r="P62" s="219" t="s">
        <v>28</v>
      </c>
      <c r="Q62" s="220"/>
      <c r="R62" s="221"/>
      <c r="S62" s="19"/>
      <c r="T62" s="37"/>
      <c r="U62" s="38"/>
      <c r="V62" s="37"/>
      <c r="W62" s="12"/>
      <c r="X62" s="12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</row>
    <row r="63" spans="1:36" ht="39.75" customHeight="1" x14ac:dyDescent="0.25">
      <c r="A63" s="6"/>
      <c r="B63" s="206"/>
      <c r="C63" s="204"/>
      <c r="D63" s="246"/>
      <c r="E63" s="204"/>
      <c r="F63" s="204"/>
      <c r="G63" s="204"/>
      <c r="H63" s="204"/>
      <c r="I63" s="36" t="s">
        <v>30</v>
      </c>
      <c r="J63" s="39" t="s">
        <v>20</v>
      </c>
      <c r="K63" s="39" t="s">
        <v>21</v>
      </c>
      <c r="L63" s="39" t="s">
        <v>22</v>
      </c>
      <c r="M63" s="39" t="s">
        <v>23</v>
      </c>
      <c r="N63" s="39" t="s">
        <v>14</v>
      </c>
      <c r="O63" s="72" t="s">
        <v>87</v>
      </c>
      <c r="P63" s="222"/>
      <c r="Q63" s="223"/>
      <c r="R63" s="224"/>
      <c r="S63" s="40"/>
      <c r="T63" s="41"/>
      <c r="U63" s="41"/>
      <c r="V63" s="41"/>
      <c r="W63" s="3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1:36" ht="81.75" customHeight="1" x14ac:dyDescent="0.25">
      <c r="A64" s="171"/>
      <c r="B64" s="303" t="s">
        <v>74</v>
      </c>
      <c r="C64" s="198" t="s">
        <v>75</v>
      </c>
      <c r="D64" s="200" t="s">
        <v>217</v>
      </c>
      <c r="E64" s="174">
        <v>43832</v>
      </c>
      <c r="F64" s="174">
        <v>44196</v>
      </c>
      <c r="G64" s="176" t="s">
        <v>205</v>
      </c>
      <c r="H64" s="198" t="s">
        <v>93</v>
      </c>
      <c r="I64" s="1" t="s">
        <v>18</v>
      </c>
      <c r="J64" s="112">
        <v>6075757578</v>
      </c>
      <c r="K64" s="112">
        <v>6075757578</v>
      </c>
      <c r="L64" s="112">
        <v>6075757578</v>
      </c>
      <c r="M64" s="112">
        <v>6075757578</v>
      </c>
      <c r="N64" s="149">
        <f>+M64</f>
        <v>6075757578</v>
      </c>
      <c r="O64" s="187">
        <f t="shared" ref="O64:O86" si="11">+N65/N64</f>
        <v>0</v>
      </c>
      <c r="P64" s="235"/>
      <c r="Q64" s="236"/>
      <c r="R64" s="237"/>
      <c r="S64" s="42"/>
      <c r="T64" s="225"/>
      <c r="U64" s="43"/>
      <c r="V64" s="12"/>
      <c r="W64" s="12"/>
      <c r="X64" s="13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</row>
    <row r="65" spans="1:36" ht="92.25" customHeight="1" x14ac:dyDescent="0.25">
      <c r="A65" s="171"/>
      <c r="B65" s="304"/>
      <c r="C65" s="199"/>
      <c r="D65" s="201"/>
      <c r="E65" s="175"/>
      <c r="F65" s="175"/>
      <c r="G65" s="177"/>
      <c r="H65" s="199"/>
      <c r="I65" s="4" t="s">
        <v>19</v>
      </c>
      <c r="J65" s="89"/>
      <c r="K65" s="89"/>
      <c r="L65" s="89"/>
      <c r="M65" s="4"/>
      <c r="N65" s="149">
        <f>+J65</f>
        <v>0</v>
      </c>
      <c r="O65" s="188"/>
      <c r="P65" s="238"/>
      <c r="Q65" s="239"/>
      <c r="R65" s="240"/>
      <c r="S65" s="44"/>
      <c r="T65" s="226"/>
      <c r="U65" s="45"/>
      <c r="V65" s="33"/>
      <c r="W65" s="3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</row>
    <row r="66" spans="1:36" ht="87.75" customHeight="1" x14ac:dyDescent="0.25">
      <c r="A66" s="171"/>
      <c r="B66" s="304"/>
      <c r="C66" s="198" t="s">
        <v>76</v>
      </c>
      <c r="D66" s="200" t="s">
        <v>218</v>
      </c>
      <c r="E66" s="174">
        <v>43832</v>
      </c>
      <c r="F66" s="174">
        <v>44196</v>
      </c>
      <c r="G66" s="176" t="s">
        <v>205</v>
      </c>
      <c r="H66" s="198" t="s">
        <v>94</v>
      </c>
      <c r="I66" s="1" t="s">
        <v>18</v>
      </c>
      <c r="J66" s="89">
        <v>178128278</v>
      </c>
      <c r="K66" s="89">
        <v>178128278</v>
      </c>
      <c r="L66" s="89">
        <v>178128278</v>
      </c>
      <c r="M66" s="89">
        <v>178128278</v>
      </c>
      <c r="N66" s="90">
        <f>+J66</f>
        <v>178128278</v>
      </c>
      <c r="O66" s="187">
        <f t="shared" si="11"/>
        <v>0</v>
      </c>
      <c r="P66" s="235"/>
      <c r="Q66" s="236"/>
      <c r="R66" s="237"/>
      <c r="S66" s="42"/>
      <c r="T66" s="226"/>
      <c r="U66" s="43"/>
      <c r="V66" s="12"/>
      <c r="W66" s="12"/>
      <c r="X66" s="13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</row>
    <row r="67" spans="1:36" ht="95.25" customHeight="1" x14ac:dyDescent="0.25">
      <c r="A67" s="171"/>
      <c r="B67" s="304"/>
      <c r="C67" s="199"/>
      <c r="D67" s="201"/>
      <c r="E67" s="175"/>
      <c r="F67" s="175"/>
      <c r="G67" s="177"/>
      <c r="H67" s="199"/>
      <c r="I67" s="4" t="s">
        <v>19</v>
      </c>
      <c r="J67" s="89"/>
      <c r="K67" s="89"/>
      <c r="L67" s="89"/>
      <c r="M67" s="89"/>
      <c r="N67" s="149">
        <f>+J67</f>
        <v>0</v>
      </c>
      <c r="O67" s="188"/>
      <c r="P67" s="238"/>
      <c r="Q67" s="239"/>
      <c r="R67" s="240"/>
      <c r="S67" s="44"/>
      <c r="T67" s="226"/>
      <c r="U67" s="45"/>
      <c r="V67" s="33"/>
      <c r="W67" s="33"/>
      <c r="X67" s="13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</row>
    <row r="68" spans="1:36" ht="80.25" customHeight="1" x14ac:dyDescent="0.25">
      <c r="A68" s="171"/>
      <c r="B68" s="304"/>
      <c r="C68" s="198" t="s">
        <v>77</v>
      </c>
      <c r="D68" s="200" t="s">
        <v>221</v>
      </c>
      <c r="E68" s="174">
        <v>43832</v>
      </c>
      <c r="F68" s="174">
        <v>44196</v>
      </c>
      <c r="G68" s="176" t="s">
        <v>205</v>
      </c>
      <c r="H68" s="198" t="s">
        <v>204</v>
      </c>
      <c r="I68" s="1" t="s">
        <v>18</v>
      </c>
      <c r="J68" s="89">
        <v>41698768000</v>
      </c>
      <c r="K68" s="89">
        <v>41698768000</v>
      </c>
      <c r="L68" s="89">
        <v>41698768000</v>
      </c>
      <c r="M68" s="89">
        <v>41698768000</v>
      </c>
      <c r="N68" s="89">
        <v>41698768000</v>
      </c>
      <c r="O68" s="187">
        <f t="shared" si="11"/>
        <v>0</v>
      </c>
      <c r="P68" s="235"/>
      <c r="Q68" s="236"/>
      <c r="R68" s="237"/>
      <c r="S68" s="42"/>
      <c r="T68" s="226"/>
      <c r="U68" s="43"/>
      <c r="V68" s="12"/>
      <c r="W68" s="12"/>
      <c r="X68" s="13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</row>
    <row r="69" spans="1:36" ht="90.75" customHeight="1" x14ac:dyDescent="0.25">
      <c r="A69" s="171"/>
      <c r="B69" s="304"/>
      <c r="C69" s="199"/>
      <c r="D69" s="201"/>
      <c r="E69" s="175"/>
      <c r="F69" s="175"/>
      <c r="G69" s="177"/>
      <c r="H69" s="199"/>
      <c r="I69" s="4" t="s">
        <v>19</v>
      </c>
      <c r="J69" s="89"/>
      <c r="K69" s="89"/>
      <c r="L69" s="4"/>
      <c r="M69" s="4"/>
      <c r="N69" s="149">
        <f>+J69</f>
        <v>0</v>
      </c>
      <c r="O69" s="188"/>
      <c r="P69" s="238"/>
      <c r="Q69" s="239"/>
      <c r="R69" s="240"/>
      <c r="S69" s="44"/>
      <c r="T69" s="226"/>
      <c r="U69" s="45"/>
      <c r="V69" s="33"/>
      <c r="W69" s="33"/>
      <c r="X69" s="13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</row>
    <row r="70" spans="1:36" ht="48.75" customHeight="1" x14ac:dyDescent="0.25">
      <c r="A70" s="171"/>
      <c r="B70" s="304"/>
      <c r="C70" s="198" t="s">
        <v>78</v>
      </c>
      <c r="D70" s="200" t="s">
        <v>219</v>
      </c>
      <c r="E70" s="174">
        <v>43832</v>
      </c>
      <c r="F70" s="174">
        <v>44196</v>
      </c>
      <c r="G70" s="176" t="s">
        <v>205</v>
      </c>
      <c r="H70" s="198" t="s">
        <v>95</v>
      </c>
      <c r="I70" s="1" t="s">
        <v>18</v>
      </c>
      <c r="J70" s="89">
        <v>35920665406</v>
      </c>
      <c r="K70" s="89">
        <v>35920665406</v>
      </c>
      <c r="L70" s="89">
        <v>35920665406</v>
      </c>
      <c r="M70" s="89">
        <v>35920665406</v>
      </c>
      <c r="N70" s="89">
        <v>35920665406</v>
      </c>
      <c r="O70" s="187">
        <f t="shared" si="11"/>
        <v>0</v>
      </c>
      <c r="P70" s="235"/>
      <c r="Q70" s="236"/>
      <c r="R70" s="237"/>
      <c r="S70" s="42"/>
      <c r="T70" s="46"/>
      <c r="U70" s="43"/>
      <c r="V70" s="12"/>
      <c r="W70" s="12"/>
      <c r="X70" s="13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</row>
    <row r="71" spans="1:36" ht="112.5" customHeight="1" x14ac:dyDescent="0.25">
      <c r="A71" s="171"/>
      <c r="B71" s="304"/>
      <c r="C71" s="199"/>
      <c r="D71" s="201"/>
      <c r="E71" s="175"/>
      <c r="F71" s="175"/>
      <c r="G71" s="177"/>
      <c r="H71" s="199"/>
      <c r="I71" s="4" t="s">
        <v>19</v>
      </c>
      <c r="J71" s="89"/>
      <c r="K71" s="89"/>
      <c r="L71" s="89"/>
      <c r="M71" s="89"/>
      <c r="N71" s="149">
        <f>+J71</f>
        <v>0</v>
      </c>
      <c r="O71" s="188"/>
      <c r="P71" s="238"/>
      <c r="Q71" s="239"/>
      <c r="R71" s="240"/>
      <c r="S71" s="44"/>
      <c r="T71" s="46"/>
      <c r="U71" s="45"/>
      <c r="V71" s="33"/>
      <c r="W71" s="33"/>
      <c r="X71" s="13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ht="77.25" customHeight="1" x14ac:dyDescent="0.25">
      <c r="A72" s="171"/>
      <c r="B72" s="304"/>
      <c r="C72" s="198" t="s">
        <v>79</v>
      </c>
      <c r="D72" s="200" t="s">
        <v>220</v>
      </c>
      <c r="E72" s="174">
        <v>43832</v>
      </c>
      <c r="F72" s="174">
        <v>44196</v>
      </c>
      <c r="G72" s="176" t="s">
        <v>205</v>
      </c>
      <c r="H72" s="198" t="s">
        <v>202</v>
      </c>
      <c r="I72" s="1" t="s">
        <v>18</v>
      </c>
      <c r="J72" s="89">
        <v>6075757676</v>
      </c>
      <c r="K72" s="89">
        <f>+J72</f>
        <v>6075757676</v>
      </c>
      <c r="L72" s="157">
        <f>+K72</f>
        <v>6075757676</v>
      </c>
      <c r="M72" s="157">
        <f>+L72</f>
        <v>6075757676</v>
      </c>
      <c r="N72" s="90">
        <f>+M72</f>
        <v>6075757676</v>
      </c>
      <c r="O72" s="187">
        <f t="shared" si="11"/>
        <v>0</v>
      </c>
      <c r="P72" s="235"/>
      <c r="Q72" s="236"/>
      <c r="R72" s="237"/>
      <c r="S72" s="42"/>
      <c r="T72" s="46"/>
      <c r="U72" s="43"/>
      <c r="V72" s="12"/>
      <c r="W72" s="12"/>
      <c r="X72" s="13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ht="84" customHeight="1" x14ac:dyDescent="0.25">
      <c r="A73" s="171"/>
      <c r="B73" s="304"/>
      <c r="C73" s="199"/>
      <c r="D73" s="201"/>
      <c r="E73" s="175"/>
      <c r="F73" s="175"/>
      <c r="G73" s="177"/>
      <c r="H73" s="199"/>
      <c r="I73" s="4" t="s">
        <v>19</v>
      </c>
      <c r="J73" s="89"/>
      <c r="K73" s="89"/>
      <c r="L73" s="89"/>
      <c r="M73" s="89"/>
      <c r="N73" s="149">
        <f>+J73</f>
        <v>0</v>
      </c>
      <c r="O73" s="188"/>
      <c r="P73" s="238"/>
      <c r="Q73" s="239"/>
      <c r="R73" s="240"/>
      <c r="S73" s="44"/>
      <c r="T73" s="46"/>
      <c r="U73" s="45"/>
      <c r="V73" s="33"/>
      <c r="W73" s="33"/>
      <c r="X73" s="13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ht="48.75" customHeight="1" x14ac:dyDescent="0.25">
      <c r="A74" s="171"/>
      <c r="B74" s="304"/>
      <c r="C74" s="198" t="s">
        <v>80</v>
      </c>
      <c r="D74" s="200" t="s">
        <v>206</v>
      </c>
      <c r="E74" s="174">
        <v>43832</v>
      </c>
      <c r="F74" s="174">
        <v>44196</v>
      </c>
      <c r="G74" s="176" t="s">
        <v>208</v>
      </c>
      <c r="H74" s="198" t="s">
        <v>216</v>
      </c>
      <c r="I74" s="1" t="s">
        <v>18</v>
      </c>
      <c r="J74" s="96">
        <v>8</v>
      </c>
      <c r="K74" s="91">
        <v>8</v>
      </c>
      <c r="L74" s="91">
        <v>8</v>
      </c>
      <c r="M74" s="91">
        <v>8</v>
      </c>
      <c r="N74" s="91">
        <f t="shared" ref="N74:N77" si="12">J74+K74+L74+M74</f>
        <v>32</v>
      </c>
      <c r="O74" s="187">
        <f t="shared" si="11"/>
        <v>0</v>
      </c>
      <c r="P74" s="235"/>
      <c r="Q74" s="236"/>
      <c r="R74" s="237"/>
      <c r="S74" s="42"/>
      <c r="T74" s="46"/>
      <c r="U74" s="43"/>
      <c r="V74" s="12"/>
      <c r="W74" s="12"/>
      <c r="X74" s="13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ht="48.75" customHeight="1" x14ac:dyDescent="0.25">
      <c r="A75" s="171"/>
      <c r="B75" s="304"/>
      <c r="C75" s="199"/>
      <c r="D75" s="201"/>
      <c r="E75" s="175"/>
      <c r="F75" s="175"/>
      <c r="G75" s="177"/>
      <c r="H75" s="199"/>
      <c r="I75" s="4" t="s">
        <v>19</v>
      </c>
      <c r="J75" s="92"/>
      <c r="K75" s="4"/>
      <c r="L75" s="4"/>
      <c r="M75" s="4"/>
      <c r="N75" s="91">
        <f t="shared" si="12"/>
        <v>0</v>
      </c>
      <c r="O75" s="188"/>
      <c r="P75" s="238"/>
      <c r="Q75" s="239"/>
      <c r="R75" s="240"/>
      <c r="S75" s="44"/>
      <c r="T75" s="46"/>
      <c r="U75" s="45"/>
      <c r="V75" s="33"/>
      <c r="W75" s="33"/>
      <c r="X75" s="13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ht="48.75" customHeight="1" x14ac:dyDescent="0.25">
      <c r="A76" s="171"/>
      <c r="B76" s="304"/>
      <c r="C76" s="198" t="s">
        <v>81</v>
      </c>
      <c r="D76" s="200" t="s">
        <v>207</v>
      </c>
      <c r="E76" s="174">
        <v>43832</v>
      </c>
      <c r="F76" s="174">
        <v>44196</v>
      </c>
      <c r="G76" s="176" t="s">
        <v>205</v>
      </c>
      <c r="H76" s="198" t="s">
        <v>269</v>
      </c>
      <c r="I76" s="1" t="s">
        <v>18</v>
      </c>
      <c r="J76" s="4"/>
      <c r="K76" s="4"/>
      <c r="L76" s="1"/>
      <c r="M76" s="1"/>
      <c r="N76" s="91">
        <f t="shared" si="12"/>
        <v>0</v>
      </c>
      <c r="O76" s="187" t="e">
        <f t="shared" si="11"/>
        <v>#DIV/0!</v>
      </c>
      <c r="P76" s="235"/>
      <c r="Q76" s="236"/>
      <c r="R76" s="237"/>
      <c r="S76" s="42"/>
      <c r="T76" s="46"/>
      <c r="U76" s="43"/>
      <c r="V76" s="12"/>
      <c r="W76" s="12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ht="48.75" customHeight="1" x14ac:dyDescent="0.25">
      <c r="A77" s="171"/>
      <c r="B77" s="304"/>
      <c r="C77" s="199"/>
      <c r="D77" s="201"/>
      <c r="E77" s="175"/>
      <c r="F77" s="175"/>
      <c r="G77" s="177"/>
      <c r="H77" s="199"/>
      <c r="I77" s="4" t="s">
        <v>19</v>
      </c>
      <c r="J77" s="4"/>
      <c r="K77" s="4"/>
      <c r="L77" s="4"/>
      <c r="M77" s="4"/>
      <c r="N77" s="91">
        <f t="shared" si="12"/>
        <v>0</v>
      </c>
      <c r="O77" s="188"/>
      <c r="P77" s="238"/>
      <c r="Q77" s="239"/>
      <c r="R77" s="240"/>
      <c r="S77" s="44"/>
      <c r="T77" s="46"/>
      <c r="U77" s="45"/>
      <c r="V77" s="33"/>
      <c r="W77" s="3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ht="48.75" customHeight="1" x14ac:dyDescent="0.25">
      <c r="A78" s="171"/>
      <c r="B78" s="304"/>
      <c r="C78" s="198" t="s">
        <v>82</v>
      </c>
      <c r="D78" s="200" t="s">
        <v>209</v>
      </c>
      <c r="E78" s="174">
        <v>43832</v>
      </c>
      <c r="F78" s="174">
        <v>44196</v>
      </c>
      <c r="G78" s="176" t="s">
        <v>205</v>
      </c>
      <c r="H78" s="198" t="s">
        <v>96</v>
      </c>
      <c r="I78" s="1" t="s">
        <v>18</v>
      </c>
      <c r="J78" s="4">
        <v>0</v>
      </c>
      <c r="K78" s="4">
        <v>0</v>
      </c>
      <c r="L78" s="1">
        <v>0</v>
      </c>
      <c r="M78" s="1">
        <v>1</v>
      </c>
      <c r="N78" s="91">
        <f t="shared" ref="N78:N81" si="13">J78+K78+L78+M78</f>
        <v>1</v>
      </c>
      <c r="O78" s="187">
        <f t="shared" si="11"/>
        <v>0</v>
      </c>
      <c r="P78" s="235"/>
      <c r="Q78" s="236"/>
      <c r="R78" s="237"/>
      <c r="S78" s="42"/>
      <c r="T78" s="46"/>
      <c r="U78" s="43"/>
      <c r="V78" s="12"/>
      <c r="W78" s="12"/>
      <c r="X78" s="13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48.75" customHeight="1" x14ac:dyDescent="0.25">
      <c r="A79" s="171"/>
      <c r="B79" s="304"/>
      <c r="C79" s="199"/>
      <c r="D79" s="201"/>
      <c r="E79" s="175"/>
      <c r="F79" s="175"/>
      <c r="G79" s="177"/>
      <c r="H79" s="199"/>
      <c r="I79" s="4" t="s">
        <v>19</v>
      </c>
      <c r="J79" s="4"/>
      <c r="K79" s="4"/>
      <c r="L79" s="4"/>
      <c r="M79" s="4"/>
      <c r="N79" s="91">
        <f t="shared" si="13"/>
        <v>0</v>
      </c>
      <c r="O79" s="188"/>
      <c r="P79" s="238"/>
      <c r="Q79" s="239"/>
      <c r="R79" s="240"/>
      <c r="S79" s="44"/>
      <c r="T79" s="46"/>
      <c r="U79" s="45"/>
      <c r="V79" s="33"/>
      <c r="W79" s="33"/>
      <c r="X79" s="13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ht="48.75" customHeight="1" x14ac:dyDescent="0.25">
      <c r="A80" s="171"/>
      <c r="B80" s="304"/>
      <c r="C80" s="198" t="s">
        <v>83</v>
      </c>
      <c r="D80" s="200" t="s">
        <v>210</v>
      </c>
      <c r="E80" s="174">
        <v>43832</v>
      </c>
      <c r="F80" s="174">
        <v>44196</v>
      </c>
      <c r="G80" s="176" t="s">
        <v>211</v>
      </c>
      <c r="H80" s="198" t="s">
        <v>270</v>
      </c>
      <c r="I80" s="1" t="s">
        <v>18</v>
      </c>
      <c r="J80" s="154"/>
      <c r="K80" s="154"/>
      <c r="L80" s="154"/>
      <c r="M80" s="154"/>
      <c r="N80" s="2">
        <f t="shared" si="13"/>
        <v>0</v>
      </c>
      <c r="O80" s="187" t="e">
        <f t="shared" si="11"/>
        <v>#DIV/0!</v>
      </c>
      <c r="P80" s="235"/>
      <c r="Q80" s="236"/>
      <c r="R80" s="237"/>
      <c r="S80" s="42"/>
      <c r="T80" s="46"/>
      <c r="U80" s="43"/>
      <c r="V80" s="12"/>
      <c r="W80" s="12"/>
      <c r="X80" s="1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ht="48.75" customHeight="1" x14ac:dyDescent="0.25">
      <c r="A81" s="171"/>
      <c r="B81" s="304"/>
      <c r="C81" s="199"/>
      <c r="D81" s="201"/>
      <c r="E81" s="175"/>
      <c r="F81" s="175"/>
      <c r="G81" s="177"/>
      <c r="H81" s="199"/>
      <c r="I81" s="4" t="s">
        <v>19</v>
      </c>
      <c r="J81" s="154"/>
      <c r="K81" s="154"/>
      <c r="L81" s="154"/>
      <c r="M81" s="154"/>
      <c r="N81" s="2">
        <f t="shared" si="13"/>
        <v>0</v>
      </c>
      <c r="O81" s="188"/>
      <c r="P81" s="238"/>
      <c r="Q81" s="239"/>
      <c r="R81" s="240"/>
      <c r="S81" s="44"/>
      <c r="T81" s="46"/>
      <c r="U81" s="45"/>
      <c r="V81" s="33"/>
      <c r="W81" s="3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ht="48.75" customHeight="1" x14ac:dyDescent="0.25">
      <c r="A82" s="171"/>
      <c r="B82" s="304"/>
      <c r="C82" s="198" t="s">
        <v>84</v>
      </c>
      <c r="D82" s="200" t="s">
        <v>222</v>
      </c>
      <c r="E82" s="174">
        <v>43832</v>
      </c>
      <c r="F82" s="174">
        <v>44196</v>
      </c>
      <c r="G82" s="176" t="s">
        <v>205</v>
      </c>
      <c r="H82" s="198"/>
      <c r="I82" s="1" t="s">
        <v>18</v>
      </c>
      <c r="J82" s="115">
        <v>816209248752</v>
      </c>
      <c r="K82" s="115">
        <f>+J82</f>
        <v>816209248752</v>
      </c>
      <c r="L82" s="115">
        <f t="shared" ref="L82:M82" si="14">+K82</f>
        <v>816209248752</v>
      </c>
      <c r="M82" s="115">
        <f t="shared" si="14"/>
        <v>816209248752</v>
      </c>
      <c r="N82" s="116">
        <f>+M82</f>
        <v>816209248752</v>
      </c>
      <c r="O82" s="187">
        <f t="shared" si="11"/>
        <v>0</v>
      </c>
      <c r="P82" s="235"/>
      <c r="Q82" s="236"/>
      <c r="R82" s="237"/>
      <c r="S82" s="42"/>
      <c r="T82" s="46"/>
      <c r="U82" s="43"/>
      <c r="V82" s="12"/>
      <c r="W82" s="12"/>
      <c r="X82" s="13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ht="48.75" customHeight="1" x14ac:dyDescent="0.25">
      <c r="A83" s="171"/>
      <c r="B83" s="304"/>
      <c r="C83" s="199"/>
      <c r="D83" s="201"/>
      <c r="E83" s="175"/>
      <c r="F83" s="175"/>
      <c r="G83" s="177"/>
      <c r="H83" s="199"/>
      <c r="I83" s="4" t="s">
        <v>19</v>
      </c>
      <c r="J83" s="113"/>
      <c r="K83" s="113"/>
      <c r="L83" s="113"/>
      <c r="M83" s="115"/>
      <c r="N83" s="149">
        <f>+J83</f>
        <v>0</v>
      </c>
      <c r="O83" s="188"/>
      <c r="P83" s="238"/>
      <c r="Q83" s="239"/>
      <c r="R83" s="240"/>
      <c r="S83" s="44"/>
      <c r="T83" s="46"/>
      <c r="U83" s="45"/>
      <c r="V83" s="33"/>
      <c r="W83" s="33"/>
      <c r="X83" s="13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ht="48.75" customHeight="1" x14ac:dyDescent="0.25">
      <c r="A84" s="171"/>
      <c r="B84" s="304"/>
      <c r="C84" s="198" t="s">
        <v>85</v>
      </c>
      <c r="D84" s="200" t="s">
        <v>212</v>
      </c>
      <c r="E84" s="174">
        <v>43832</v>
      </c>
      <c r="F84" s="174">
        <v>44196</v>
      </c>
      <c r="G84" s="176" t="s">
        <v>211</v>
      </c>
      <c r="H84" s="198" t="s">
        <v>97</v>
      </c>
      <c r="I84" s="1" t="s">
        <v>18</v>
      </c>
      <c r="J84" s="85">
        <v>6</v>
      </c>
      <c r="K84" s="85">
        <v>6</v>
      </c>
      <c r="L84" s="86">
        <v>6</v>
      </c>
      <c r="M84" s="86">
        <v>6</v>
      </c>
      <c r="N84" s="88">
        <f t="shared" ref="N84:N86" si="15">J84+K84+L84+M84</f>
        <v>24</v>
      </c>
      <c r="O84" s="187">
        <f t="shared" ref="O84" si="16">+N85/N84</f>
        <v>0</v>
      </c>
      <c r="P84" s="235"/>
      <c r="Q84" s="236"/>
      <c r="R84" s="237"/>
      <c r="S84" s="42"/>
      <c r="T84" s="97"/>
      <c r="U84" s="43"/>
      <c r="V84" s="12"/>
      <c r="W84" s="12"/>
      <c r="X84" s="13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ht="48.75" customHeight="1" x14ac:dyDescent="0.25">
      <c r="A85" s="171"/>
      <c r="B85" s="304"/>
      <c r="C85" s="199"/>
      <c r="D85" s="201"/>
      <c r="E85" s="175"/>
      <c r="F85" s="175"/>
      <c r="G85" s="177"/>
      <c r="H85" s="199"/>
      <c r="I85" s="4" t="s">
        <v>19</v>
      </c>
      <c r="J85" s="85"/>
      <c r="K85" s="85"/>
      <c r="L85" s="86"/>
      <c r="M85" s="86"/>
      <c r="N85" s="88">
        <f t="shared" si="15"/>
        <v>0</v>
      </c>
      <c r="O85" s="188"/>
      <c r="P85" s="238"/>
      <c r="Q85" s="239"/>
      <c r="R85" s="240"/>
      <c r="S85" s="44"/>
      <c r="T85" s="97"/>
      <c r="U85" s="45"/>
      <c r="V85" s="33"/>
      <c r="W85" s="33"/>
      <c r="X85" s="13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ht="48.75" customHeight="1" x14ac:dyDescent="0.25">
      <c r="A86" s="171"/>
      <c r="B86" s="304"/>
      <c r="C86" s="198" t="s">
        <v>213</v>
      </c>
      <c r="D86" s="200" t="s">
        <v>214</v>
      </c>
      <c r="E86" s="174">
        <v>43832</v>
      </c>
      <c r="F86" s="174">
        <v>44196</v>
      </c>
      <c r="G86" s="176" t="s">
        <v>211</v>
      </c>
      <c r="H86" s="198" t="s">
        <v>215</v>
      </c>
      <c r="I86" s="1" t="s">
        <v>18</v>
      </c>
      <c r="J86" s="85">
        <v>16</v>
      </c>
      <c r="K86" s="85">
        <v>16</v>
      </c>
      <c r="L86" s="85">
        <v>16</v>
      </c>
      <c r="M86" s="85">
        <v>16</v>
      </c>
      <c r="N86" s="88">
        <f t="shared" si="15"/>
        <v>64</v>
      </c>
      <c r="O86" s="187">
        <f t="shared" si="11"/>
        <v>0</v>
      </c>
      <c r="P86" s="235"/>
      <c r="Q86" s="236"/>
      <c r="R86" s="237"/>
      <c r="S86" s="42"/>
      <c r="T86" s="46"/>
      <c r="U86" s="43"/>
      <c r="V86" s="12"/>
      <c r="W86" s="12"/>
      <c r="X86" s="13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ht="48.75" customHeight="1" x14ac:dyDescent="0.25">
      <c r="A87" s="171"/>
      <c r="B87" s="305"/>
      <c r="C87" s="199"/>
      <c r="D87" s="201"/>
      <c r="E87" s="175"/>
      <c r="F87" s="175"/>
      <c r="G87" s="177"/>
      <c r="H87" s="199"/>
      <c r="I87" s="4" t="s">
        <v>19</v>
      </c>
      <c r="J87" s="85"/>
      <c r="K87" s="85"/>
      <c r="L87" s="86"/>
      <c r="M87" s="86"/>
      <c r="N87" s="88"/>
      <c r="O87" s="188"/>
      <c r="P87" s="238"/>
      <c r="Q87" s="239"/>
      <c r="R87" s="240"/>
      <c r="S87" s="44"/>
      <c r="T87" s="46"/>
      <c r="U87" s="45"/>
      <c r="V87" s="33"/>
      <c r="W87" s="33"/>
      <c r="X87" s="13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ht="28.5" customHeight="1" x14ac:dyDescent="0.25">
      <c r="A88" s="5"/>
      <c r="B88" s="178" t="s">
        <v>9</v>
      </c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80"/>
      <c r="O88" s="3" t="e">
        <f>+SUM(O64:O87)/12</f>
        <v>#DIV/0!</v>
      </c>
      <c r="P88" s="82"/>
      <c r="Q88" s="83"/>
      <c r="R88" s="84"/>
      <c r="S88" s="5"/>
      <c r="T88" s="12"/>
      <c r="U88" s="12"/>
      <c r="V88" s="12"/>
      <c r="W88" s="12"/>
      <c r="X88" s="13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ht="43.5" customHeight="1" x14ac:dyDescent="0.25">
      <c r="A89" s="5"/>
      <c r="B89" s="190" t="s">
        <v>99</v>
      </c>
      <c r="C89" s="191"/>
      <c r="D89" s="191"/>
      <c r="E89" s="191"/>
      <c r="F89" s="191"/>
      <c r="G89" s="191"/>
      <c r="H89" s="191"/>
      <c r="I89" s="191"/>
      <c r="J89" s="191"/>
      <c r="K89" s="192"/>
      <c r="L89" s="189" t="s">
        <v>10</v>
      </c>
      <c r="M89" s="189"/>
      <c r="N89" s="181">
        <v>7.7299999999999994E-2</v>
      </c>
      <c r="O89" s="182"/>
      <c r="P89" s="234" t="s">
        <v>33</v>
      </c>
      <c r="Q89" s="234"/>
      <c r="R89" s="134" t="e">
        <f>O96*N89</f>
        <v>#DIV/0!</v>
      </c>
      <c r="S89" s="148"/>
      <c r="T89" s="35"/>
      <c r="U89" s="35"/>
      <c r="V89" s="35"/>
      <c r="W89" s="12"/>
      <c r="X89" s="13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ht="45" customHeight="1" x14ac:dyDescent="0.25">
      <c r="A90" s="5"/>
      <c r="B90" s="205" t="s">
        <v>6</v>
      </c>
      <c r="C90" s="203" t="s">
        <v>29</v>
      </c>
      <c r="D90" s="245" t="s">
        <v>422</v>
      </c>
      <c r="E90" s="203" t="s">
        <v>7</v>
      </c>
      <c r="F90" s="203" t="s">
        <v>8</v>
      </c>
      <c r="G90" s="203" t="s">
        <v>3</v>
      </c>
      <c r="H90" s="203" t="s">
        <v>4</v>
      </c>
      <c r="I90" s="193" t="s">
        <v>27</v>
      </c>
      <c r="J90" s="194"/>
      <c r="K90" s="194"/>
      <c r="L90" s="194"/>
      <c r="M90" s="194"/>
      <c r="N90" s="194"/>
      <c r="O90" s="195"/>
      <c r="P90" s="219" t="s">
        <v>28</v>
      </c>
      <c r="Q90" s="220"/>
      <c r="R90" s="221"/>
      <c r="S90" s="19"/>
      <c r="T90" s="37"/>
      <c r="U90" s="38"/>
      <c r="V90" s="37"/>
      <c r="W90" s="12"/>
      <c r="X90" s="12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ht="21" customHeight="1" x14ac:dyDescent="0.25">
      <c r="A91" s="6"/>
      <c r="B91" s="206"/>
      <c r="C91" s="204"/>
      <c r="D91" s="246"/>
      <c r="E91" s="204"/>
      <c r="F91" s="204"/>
      <c r="G91" s="204"/>
      <c r="H91" s="204"/>
      <c r="I91" s="36" t="s">
        <v>30</v>
      </c>
      <c r="J91" s="39" t="s">
        <v>20</v>
      </c>
      <c r="K91" s="39" t="s">
        <v>21</v>
      </c>
      <c r="L91" s="39" t="s">
        <v>22</v>
      </c>
      <c r="M91" s="39" t="s">
        <v>23</v>
      </c>
      <c r="N91" s="39" t="s">
        <v>14</v>
      </c>
      <c r="O91" s="72" t="s">
        <v>87</v>
      </c>
      <c r="P91" s="222"/>
      <c r="Q91" s="223"/>
      <c r="R91" s="224"/>
      <c r="S91" s="40"/>
      <c r="T91" s="41"/>
      <c r="U91" s="41"/>
      <c r="V91" s="41"/>
      <c r="W91" s="33"/>
      <c r="X91" s="13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78" customFormat="1" ht="216.75" customHeight="1" x14ac:dyDescent="0.2">
      <c r="A92" s="241"/>
      <c r="B92" s="200" t="s">
        <v>40</v>
      </c>
      <c r="C92" s="198" t="s">
        <v>34</v>
      </c>
      <c r="D92" s="200" t="s">
        <v>239</v>
      </c>
      <c r="E92" s="174">
        <v>43832</v>
      </c>
      <c r="F92" s="174">
        <v>44196</v>
      </c>
      <c r="G92" s="198" t="s">
        <v>241</v>
      </c>
      <c r="H92" s="198" t="s">
        <v>242</v>
      </c>
      <c r="I92" s="1" t="s">
        <v>18</v>
      </c>
      <c r="J92" s="99"/>
      <c r="K92" s="99"/>
      <c r="L92" s="99"/>
      <c r="M92" s="1"/>
      <c r="N92" s="99"/>
      <c r="O92" s="187" t="e">
        <f t="shared" ref="O92:O94" si="17">+N93/N92</f>
        <v>#DIV/0!</v>
      </c>
      <c r="P92" s="163"/>
      <c r="Q92" s="164"/>
      <c r="R92" s="165"/>
      <c r="S92" s="73"/>
      <c r="T92" s="266"/>
      <c r="U92" s="74"/>
      <c r="V92" s="75"/>
      <c r="W92" s="75"/>
      <c r="X92" s="76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</row>
    <row r="93" spans="1:36" s="78" customFormat="1" ht="157.5" customHeight="1" x14ac:dyDescent="0.2">
      <c r="A93" s="241"/>
      <c r="B93" s="202"/>
      <c r="C93" s="199"/>
      <c r="D93" s="201"/>
      <c r="E93" s="175"/>
      <c r="F93" s="175"/>
      <c r="G93" s="199"/>
      <c r="H93" s="199"/>
      <c r="I93" s="4" t="s">
        <v>19</v>
      </c>
      <c r="J93" s="99"/>
      <c r="K93" s="99"/>
      <c r="L93" s="99"/>
      <c r="M93" s="99"/>
      <c r="N93" s="99"/>
      <c r="O93" s="188"/>
      <c r="P93" s="166"/>
      <c r="Q93" s="167"/>
      <c r="R93" s="168"/>
      <c r="S93" s="79"/>
      <c r="T93" s="267"/>
      <c r="U93" s="80"/>
      <c r="V93" s="81"/>
      <c r="W93" s="81"/>
      <c r="X93" s="76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</row>
    <row r="94" spans="1:36" s="78" customFormat="1" ht="128.25" customHeight="1" x14ac:dyDescent="0.2">
      <c r="A94" s="241"/>
      <c r="B94" s="202"/>
      <c r="C94" s="198" t="s">
        <v>35</v>
      </c>
      <c r="D94" s="200" t="s">
        <v>240</v>
      </c>
      <c r="E94" s="174">
        <v>43832</v>
      </c>
      <c r="F94" s="174">
        <v>44196</v>
      </c>
      <c r="G94" s="198" t="s">
        <v>243</v>
      </c>
      <c r="H94" s="198" t="s">
        <v>244</v>
      </c>
      <c r="I94" s="1" t="s">
        <v>18</v>
      </c>
      <c r="J94" s="100">
        <v>100000000</v>
      </c>
      <c r="K94" s="100">
        <v>100000000</v>
      </c>
      <c r="L94" s="100">
        <v>100000000</v>
      </c>
      <c r="M94" s="100">
        <v>100000000</v>
      </c>
      <c r="N94" s="101">
        <f>+M94</f>
        <v>100000000</v>
      </c>
      <c r="O94" s="187">
        <f t="shared" si="17"/>
        <v>0</v>
      </c>
      <c r="P94" s="163"/>
      <c r="Q94" s="164"/>
      <c r="R94" s="165"/>
      <c r="S94" s="73"/>
      <c r="T94" s="267"/>
      <c r="U94" s="74"/>
      <c r="V94" s="75"/>
      <c r="W94" s="75"/>
      <c r="X94" s="76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</row>
    <row r="95" spans="1:36" s="78" customFormat="1" ht="127.5" customHeight="1" x14ac:dyDescent="0.2">
      <c r="A95" s="241"/>
      <c r="B95" s="202"/>
      <c r="C95" s="199"/>
      <c r="D95" s="201"/>
      <c r="E95" s="175"/>
      <c r="F95" s="175"/>
      <c r="G95" s="199"/>
      <c r="H95" s="199"/>
      <c r="I95" s="4" t="s">
        <v>19</v>
      </c>
      <c r="J95" s="100"/>
      <c r="K95" s="100"/>
      <c r="L95" s="100"/>
      <c r="M95" s="102"/>
      <c r="N95" s="102"/>
      <c r="O95" s="188"/>
      <c r="P95" s="166"/>
      <c r="Q95" s="167"/>
      <c r="R95" s="168"/>
      <c r="S95" s="79"/>
      <c r="T95" s="267"/>
      <c r="U95" s="80"/>
      <c r="V95" s="81"/>
      <c r="W95" s="81"/>
      <c r="X95" s="76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</row>
    <row r="96" spans="1:36" ht="28.5" customHeight="1" x14ac:dyDescent="0.25">
      <c r="A96" s="5"/>
      <c r="B96" s="178" t="s">
        <v>9</v>
      </c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80"/>
      <c r="O96" s="3" t="e">
        <f>+SUM(O92:O95)/2</f>
        <v>#DIV/0!</v>
      </c>
      <c r="P96" s="82"/>
      <c r="Q96" s="83"/>
      <c r="R96" s="84"/>
      <c r="S96" s="5"/>
      <c r="T96" s="12"/>
      <c r="U96" s="12"/>
      <c r="V96" s="12"/>
      <c r="W96" s="12"/>
      <c r="X96" s="13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ht="38.25" customHeight="1" x14ac:dyDescent="0.25">
      <c r="A97" s="5"/>
      <c r="B97" s="190" t="s">
        <v>100</v>
      </c>
      <c r="C97" s="191"/>
      <c r="D97" s="191"/>
      <c r="E97" s="191"/>
      <c r="F97" s="191"/>
      <c r="G97" s="191"/>
      <c r="H97" s="191"/>
      <c r="I97" s="191"/>
      <c r="J97" s="191"/>
      <c r="K97" s="192"/>
      <c r="L97" s="189" t="s">
        <v>10</v>
      </c>
      <c r="M97" s="189"/>
      <c r="N97" s="181">
        <v>7.7299999999999994E-2</v>
      </c>
      <c r="O97" s="182"/>
      <c r="P97" s="234" t="s">
        <v>33</v>
      </c>
      <c r="Q97" s="234"/>
      <c r="R97" s="134" t="e">
        <f>O148*N97</f>
        <v>#DIV/0!</v>
      </c>
      <c r="S97" s="34"/>
      <c r="T97" s="35"/>
      <c r="U97" s="35"/>
      <c r="V97" s="35"/>
      <c r="W97" s="12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ht="45" customHeight="1" x14ac:dyDescent="0.25">
      <c r="A98" s="5"/>
      <c r="B98" s="205" t="s">
        <v>6</v>
      </c>
      <c r="C98" s="203" t="s">
        <v>29</v>
      </c>
      <c r="D98" s="245" t="s">
        <v>422</v>
      </c>
      <c r="E98" s="203" t="s">
        <v>7</v>
      </c>
      <c r="F98" s="203" t="s">
        <v>8</v>
      </c>
      <c r="G98" s="203" t="s">
        <v>3</v>
      </c>
      <c r="H98" s="203" t="s">
        <v>4</v>
      </c>
      <c r="I98" s="193" t="s">
        <v>27</v>
      </c>
      <c r="J98" s="194"/>
      <c r="K98" s="194"/>
      <c r="L98" s="194"/>
      <c r="M98" s="194"/>
      <c r="N98" s="194"/>
      <c r="O98" s="195"/>
      <c r="P98" s="219" t="s">
        <v>28</v>
      </c>
      <c r="Q98" s="220"/>
      <c r="R98" s="221"/>
      <c r="S98" s="19"/>
      <c r="T98" s="37"/>
      <c r="U98" s="38"/>
      <c r="V98" s="37"/>
      <c r="W98" s="12"/>
      <c r="X98" s="12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ht="21" customHeight="1" x14ac:dyDescent="0.25">
      <c r="A99" s="6"/>
      <c r="B99" s="206"/>
      <c r="C99" s="204"/>
      <c r="D99" s="246"/>
      <c r="E99" s="204"/>
      <c r="F99" s="204"/>
      <c r="G99" s="204"/>
      <c r="H99" s="204"/>
      <c r="I99" s="36" t="s">
        <v>30</v>
      </c>
      <c r="J99" s="39" t="s">
        <v>20</v>
      </c>
      <c r="K99" s="39" t="s">
        <v>21</v>
      </c>
      <c r="L99" s="39" t="s">
        <v>22</v>
      </c>
      <c r="M99" s="39" t="s">
        <v>23</v>
      </c>
      <c r="N99" s="39" t="s">
        <v>14</v>
      </c>
      <c r="O99" s="72" t="s">
        <v>87</v>
      </c>
      <c r="P99" s="222"/>
      <c r="Q99" s="223"/>
      <c r="R99" s="224"/>
      <c r="S99" s="40"/>
      <c r="T99" s="41"/>
      <c r="U99" s="41"/>
      <c r="V99" s="41"/>
      <c r="W99" s="33"/>
      <c r="X99" s="13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ht="112.5" customHeight="1" x14ac:dyDescent="0.25">
      <c r="A100" s="171"/>
      <c r="B100" s="227" t="s">
        <v>126</v>
      </c>
      <c r="C100" s="196" t="s">
        <v>101</v>
      </c>
      <c r="D100" s="169" t="s">
        <v>346</v>
      </c>
      <c r="E100" s="174">
        <v>43862</v>
      </c>
      <c r="F100" s="174">
        <v>44196</v>
      </c>
      <c r="G100" s="176" t="s">
        <v>417</v>
      </c>
      <c r="H100" s="176" t="s">
        <v>127</v>
      </c>
      <c r="I100" s="1" t="s">
        <v>18</v>
      </c>
      <c r="J100" s="85"/>
      <c r="K100" s="85"/>
      <c r="L100" s="85"/>
      <c r="M100" s="85"/>
      <c r="N100" s="88">
        <f t="shared" ref="N100:N105" si="18">J100+K100+L100+M100</f>
        <v>0</v>
      </c>
      <c r="O100" s="187" t="e">
        <f t="shared" ref="O100:O146" si="19">+N101/N100</f>
        <v>#DIV/0!</v>
      </c>
      <c r="P100" s="163"/>
      <c r="Q100" s="164"/>
      <c r="R100" s="165"/>
      <c r="S100" s="42"/>
      <c r="T100" s="225"/>
      <c r="U100" s="43"/>
      <c r="V100" s="12"/>
      <c r="W100" s="12"/>
      <c r="X100" s="13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ht="89.25" customHeight="1" x14ac:dyDescent="0.25">
      <c r="A101" s="171"/>
      <c r="B101" s="228"/>
      <c r="C101" s="197"/>
      <c r="D101" s="170"/>
      <c r="E101" s="175"/>
      <c r="F101" s="175"/>
      <c r="G101" s="177"/>
      <c r="H101" s="177"/>
      <c r="I101" s="4" t="s">
        <v>19</v>
      </c>
      <c r="J101" s="85"/>
      <c r="K101" s="85"/>
      <c r="L101" s="86"/>
      <c r="M101" s="86"/>
      <c r="N101" s="88">
        <f t="shared" si="18"/>
        <v>0</v>
      </c>
      <c r="O101" s="188"/>
      <c r="P101" s="166"/>
      <c r="Q101" s="167"/>
      <c r="R101" s="168"/>
      <c r="S101" s="44"/>
      <c r="T101" s="226"/>
      <c r="U101" s="45"/>
      <c r="V101" s="33"/>
      <c r="W101" s="33"/>
      <c r="X101" s="13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ht="73.5" customHeight="1" x14ac:dyDescent="0.25">
      <c r="A102" s="171"/>
      <c r="B102" s="228"/>
      <c r="C102" s="196" t="s">
        <v>102</v>
      </c>
      <c r="D102" s="169" t="s">
        <v>391</v>
      </c>
      <c r="E102" s="174">
        <v>43891</v>
      </c>
      <c r="F102" s="174">
        <v>44196</v>
      </c>
      <c r="G102" s="176" t="s">
        <v>418</v>
      </c>
      <c r="H102" s="176" t="s">
        <v>390</v>
      </c>
      <c r="I102" s="1" t="s">
        <v>18</v>
      </c>
      <c r="J102" s="2">
        <v>0</v>
      </c>
      <c r="K102" s="2"/>
      <c r="L102" s="2"/>
      <c r="M102" s="2"/>
      <c r="N102" s="3">
        <f t="shared" si="18"/>
        <v>0</v>
      </c>
      <c r="O102" s="187" t="e">
        <f t="shared" si="19"/>
        <v>#DIV/0!</v>
      </c>
      <c r="P102" s="163"/>
      <c r="Q102" s="164"/>
      <c r="R102" s="165"/>
      <c r="S102" s="42"/>
      <c r="T102" s="226"/>
      <c r="U102" s="43"/>
      <c r="V102" s="12"/>
      <c r="W102" s="12"/>
      <c r="X102" s="13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ht="77.25" customHeight="1" x14ac:dyDescent="0.25">
      <c r="A103" s="171"/>
      <c r="B103" s="228"/>
      <c r="C103" s="197"/>
      <c r="D103" s="170"/>
      <c r="E103" s="175"/>
      <c r="F103" s="175"/>
      <c r="G103" s="177"/>
      <c r="H103" s="177"/>
      <c r="I103" s="4" t="s">
        <v>19</v>
      </c>
      <c r="J103" s="2">
        <v>0</v>
      </c>
      <c r="K103" s="2"/>
      <c r="L103" s="2"/>
      <c r="M103" s="2"/>
      <c r="N103" s="3">
        <f t="shared" si="18"/>
        <v>0</v>
      </c>
      <c r="O103" s="188"/>
      <c r="P103" s="166"/>
      <c r="Q103" s="167"/>
      <c r="R103" s="168"/>
      <c r="S103" s="44"/>
      <c r="T103" s="226"/>
      <c r="U103" s="45"/>
      <c r="V103" s="33"/>
      <c r="W103" s="33"/>
      <c r="X103" s="13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ht="58.5" customHeight="1" x14ac:dyDescent="0.25">
      <c r="A104" s="171"/>
      <c r="B104" s="228"/>
      <c r="C104" s="196" t="s">
        <v>103</v>
      </c>
      <c r="D104" s="169" t="s">
        <v>347</v>
      </c>
      <c r="E104" s="174">
        <v>43922</v>
      </c>
      <c r="F104" s="174">
        <v>44196</v>
      </c>
      <c r="G104" s="176" t="s">
        <v>366</v>
      </c>
      <c r="H104" s="176" t="s">
        <v>392</v>
      </c>
      <c r="I104" s="1" t="s">
        <v>18</v>
      </c>
      <c r="J104" s="85"/>
      <c r="K104" s="85"/>
      <c r="L104" s="85"/>
      <c r="M104" s="85"/>
      <c r="N104" s="88">
        <f t="shared" si="18"/>
        <v>0</v>
      </c>
      <c r="O104" s="187" t="e">
        <f t="shared" si="19"/>
        <v>#DIV/0!</v>
      </c>
      <c r="P104" s="163"/>
      <c r="Q104" s="164"/>
      <c r="R104" s="165"/>
      <c r="S104" s="42"/>
      <c r="T104" s="226"/>
      <c r="U104" s="43"/>
      <c r="V104" s="12"/>
      <c r="W104" s="12"/>
      <c r="X104" s="13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ht="65.25" customHeight="1" x14ac:dyDescent="0.25">
      <c r="A105" s="171"/>
      <c r="B105" s="228"/>
      <c r="C105" s="197"/>
      <c r="D105" s="170"/>
      <c r="E105" s="175"/>
      <c r="F105" s="175"/>
      <c r="G105" s="177"/>
      <c r="H105" s="177"/>
      <c r="I105" s="4" t="s">
        <v>19</v>
      </c>
      <c r="J105" s="85"/>
      <c r="K105" s="85"/>
      <c r="L105" s="86"/>
      <c r="M105" s="86"/>
      <c r="N105" s="88">
        <f t="shared" si="18"/>
        <v>0</v>
      </c>
      <c r="O105" s="188"/>
      <c r="P105" s="166"/>
      <c r="Q105" s="167"/>
      <c r="R105" s="168"/>
      <c r="S105" s="44"/>
      <c r="T105" s="226"/>
      <c r="U105" s="45"/>
      <c r="V105" s="33"/>
      <c r="W105" s="33"/>
      <c r="X105" s="13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ht="89.25" customHeight="1" x14ac:dyDescent="0.25">
      <c r="A106" s="171"/>
      <c r="B106" s="228"/>
      <c r="C106" s="196" t="s">
        <v>104</v>
      </c>
      <c r="D106" s="169" t="s">
        <v>348</v>
      </c>
      <c r="E106" s="174">
        <v>43831</v>
      </c>
      <c r="F106" s="174">
        <v>44196</v>
      </c>
      <c r="G106" s="176" t="s">
        <v>125</v>
      </c>
      <c r="H106" s="176" t="s">
        <v>367</v>
      </c>
      <c r="I106" s="1" t="s">
        <v>18</v>
      </c>
      <c r="J106" s="85"/>
      <c r="K106" s="85">
        <v>1</v>
      </c>
      <c r="L106" s="85"/>
      <c r="M106" s="85"/>
      <c r="N106" s="88">
        <f t="shared" ref="N106:N107" si="20">J106+K106+L106+M106</f>
        <v>1</v>
      </c>
      <c r="O106" s="187">
        <f t="shared" si="19"/>
        <v>0</v>
      </c>
      <c r="P106" s="163"/>
      <c r="Q106" s="164"/>
      <c r="R106" s="165"/>
      <c r="S106" s="42"/>
      <c r="T106" s="46"/>
      <c r="U106" s="43"/>
      <c r="V106" s="12"/>
      <c r="W106" s="12"/>
      <c r="X106" s="13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ht="86.25" customHeight="1" x14ac:dyDescent="0.25">
      <c r="A107" s="171"/>
      <c r="B107" s="228"/>
      <c r="C107" s="197"/>
      <c r="D107" s="170"/>
      <c r="E107" s="175"/>
      <c r="F107" s="175"/>
      <c r="G107" s="177"/>
      <c r="H107" s="177"/>
      <c r="I107" s="4" t="s">
        <v>19</v>
      </c>
      <c r="J107" s="85"/>
      <c r="K107" s="85"/>
      <c r="L107" s="86"/>
      <c r="M107" s="86"/>
      <c r="N107" s="88">
        <f t="shared" si="20"/>
        <v>0</v>
      </c>
      <c r="O107" s="188"/>
      <c r="P107" s="166"/>
      <c r="Q107" s="167"/>
      <c r="R107" s="168"/>
      <c r="S107" s="44"/>
      <c r="T107" s="46"/>
      <c r="U107" s="45"/>
      <c r="V107" s="33"/>
      <c r="W107" s="33"/>
      <c r="X107" s="13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ht="89.25" customHeight="1" x14ac:dyDescent="0.25">
      <c r="A108" s="171"/>
      <c r="B108" s="228"/>
      <c r="C108" s="196" t="s">
        <v>105</v>
      </c>
      <c r="D108" s="169" t="s">
        <v>349</v>
      </c>
      <c r="E108" s="174">
        <v>43831</v>
      </c>
      <c r="F108" s="174">
        <v>44196</v>
      </c>
      <c r="G108" s="176" t="s">
        <v>368</v>
      </c>
      <c r="H108" s="176" t="s">
        <v>393</v>
      </c>
      <c r="I108" s="1" t="s">
        <v>18</v>
      </c>
      <c r="J108" s="85"/>
      <c r="K108" s="85"/>
      <c r="L108" s="85"/>
      <c r="M108" s="85"/>
      <c r="N108" s="88">
        <f t="shared" ref="N108:N109" si="21">J108+K108+L108+M108</f>
        <v>0</v>
      </c>
      <c r="O108" s="187" t="e">
        <f t="shared" si="19"/>
        <v>#DIV/0!</v>
      </c>
      <c r="P108" s="163"/>
      <c r="Q108" s="164"/>
      <c r="R108" s="165"/>
      <c r="S108" s="42"/>
      <c r="T108" s="46"/>
      <c r="U108" s="43"/>
      <c r="V108" s="12"/>
      <c r="W108" s="12"/>
      <c r="X108" s="13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ht="102.75" customHeight="1" x14ac:dyDescent="0.25">
      <c r="A109" s="171"/>
      <c r="B109" s="228"/>
      <c r="C109" s="197"/>
      <c r="D109" s="170"/>
      <c r="E109" s="175"/>
      <c r="F109" s="175"/>
      <c r="G109" s="177"/>
      <c r="H109" s="177"/>
      <c r="I109" s="4" t="s">
        <v>19</v>
      </c>
      <c r="J109" s="85"/>
      <c r="K109" s="85"/>
      <c r="L109" s="86"/>
      <c r="M109" s="86"/>
      <c r="N109" s="88">
        <f t="shared" si="21"/>
        <v>0</v>
      </c>
      <c r="O109" s="188"/>
      <c r="P109" s="166"/>
      <c r="Q109" s="167"/>
      <c r="R109" s="168"/>
      <c r="S109" s="44"/>
      <c r="T109" s="46"/>
      <c r="U109" s="45"/>
      <c r="V109" s="33"/>
      <c r="W109" s="33"/>
      <c r="X109" s="13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ht="89.25" customHeight="1" x14ac:dyDescent="0.25">
      <c r="A110" s="171"/>
      <c r="B110" s="228"/>
      <c r="C110" s="196" t="s">
        <v>106</v>
      </c>
      <c r="D110" s="169" t="s">
        <v>350</v>
      </c>
      <c r="E110" s="174">
        <v>43832</v>
      </c>
      <c r="F110" s="174">
        <v>44196</v>
      </c>
      <c r="G110" s="176" t="s">
        <v>369</v>
      </c>
      <c r="H110" s="176" t="s">
        <v>394</v>
      </c>
      <c r="I110" s="1" t="s">
        <v>18</v>
      </c>
      <c r="J110" s="85"/>
      <c r="K110" s="85"/>
      <c r="L110" s="85"/>
      <c r="M110" s="85"/>
      <c r="N110" s="88">
        <f t="shared" ref="N110:N111" si="22">J110+K110+L110+M110</f>
        <v>0</v>
      </c>
      <c r="O110" s="187" t="e">
        <f t="shared" si="19"/>
        <v>#DIV/0!</v>
      </c>
      <c r="P110" s="163"/>
      <c r="Q110" s="164"/>
      <c r="R110" s="165"/>
      <c r="S110" s="42"/>
      <c r="T110" s="46"/>
      <c r="U110" s="43"/>
      <c r="V110" s="12"/>
      <c r="W110" s="12"/>
      <c r="X110" s="13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ht="98.25" customHeight="1" x14ac:dyDescent="0.25">
      <c r="A111" s="171"/>
      <c r="B111" s="228"/>
      <c r="C111" s="197"/>
      <c r="D111" s="170"/>
      <c r="E111" s="175"/>
      <c r="F111" s="175"/>
      <c r="G111" s="177"/>
      <c r="H111" s="177"/>
      <c r="I111" s="4" t="s">
        <v>19</v>
      </c>
      <c r="J111" s="85"/>
      <c r="K111" s="85"/>
      <c r="L111" s="86"/>
      <c r="M111" s="86"/>
      <c r="N111" s="88">
        <f t="shared" si="22"/>
        <v>0</v>
      </c>
      <c r="O111" s="188"/>
      <c r="P111" s="166"/>
      <c r="Q111" s="167"/>
      <c r="R111" s="168"/>
      <c r="S111" s="44"/>
      <c r="T111" s="46"/>
      <c r="U111" s="45"/>
      <c r="V111" s="33"/>
      <c r="W111" s="33"/>
      <c r="X111" s="13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ht="89.25" customHeight="1" x14ac:dyDescent="0.25">
      <c r="A112" s="171"/>
      <c r="B112" s="228"/>
      <c r="C112" s="196" t="s">
        <v>107</v>
      </c>
      <c r="D112" s="169" t="s">
        <v>351</v>
      </c>
      <c r="E112" s="174">
        <v>43863</v>
      </c>
      <c r="F112" s="174">
        <v>44196</v>
      </c>
      <c r="G112" s="176" t="s">
        <v>370</v>
      </c>
      <c r="H112" s="176" t="s">
        <v>395</v>
      </c>
      <c r="I112" s="1" t="s">
        <v>18</v>
      </c>
      <c r="J112" s="85">
        <v>1</v>
      </c>
      <c r="K112" s="85">
        <v>1</v>
      </c>
      <c r="L112" s="85">
        <v>1</v>
      </c>
      <c r="M112" s="85">
        <v>1</v>
      </c>
      <c r="N112" s="88">
        <f t="shared" ref="N112:N113" si="23">J112+K112+L112+M112</f>
        <v>4</v>
      </c>
      <c r="O112" s="187">
        <f t="shared" si="19"/>
        <v>0</v>
      </c>
      <c r="P112" s="163"/>
      <c r="Q112" s="164"/>
      <c r="R112" s="165"/>
      <c r="S112" s="42"/>
      <c r="T112" s="46"/>
      <c r="U112" s="43"/>
      <c r="V112" s="12"/>
      <c r="W112" s="12"/>
      <c r="X112" s="13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ht="84" customHeight="1" x14ac:dyDescent="0.25">
      <c r="A113" s="171"/>
      <c r="B113" s="228"/>
      <c r="C113" s="197"/>
      <c r="D113" s="170"/>
      <c r="E113" s="175"/>
      <c r="F113" s="175"/>
      <c r="G113" s="177"/>
      <c r="H113" s="177"/>
      <c r="I113" s="4" t="s">
        <v>19</v>
      </c>
      <c r="J113" s="85"/>
      <c r="K113" s="85"/>
      <c r="L113" s="86"/>
      <c r="M113" s="86"/>
      <c r="N113" s="88">
        <f t="shared" si="23"/>
        <v>0</v>
      </c>
      <c r="O113" s="188"/>
      <c r="P113" s="166"/>
      <c r="Q113" s="167"/>
      <c r="R113" s="168"/>
      <c r="S113" s="44"/>
      <c r="T113" s="46"/>
      <c r="U113" s="45"/>
      <c r="V113" s="33"/>
      <c r="W113" s="33"/>
      <c r="X113" s="13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ht="55.5" customHeight="1" x14ac:dyDescent="0.25">
      <c r="A114" s="171"/>
      <c r="B114" s="228"/>
      <c r="C114" s="196" t="s">
        <v>108</v>
      </c>
      <c r="D114" s="169" t="s">
        <v>352</v>
      </c>
      <c r="E114" s="174">
        <v>43891</v>
      </c>
      <c r="F114" s="174">
        <v>44196</v>
      </c>
      <c r="G114" s="176" t="s">
        <v>257</v>
      </c>
      <c r="H114" s="176" t="s">
        <v>371</v>
      </c>
      <c r="I114" s="1" t="s">
        <v>18</v>
      </c>
      <c r="J114" s="85">
        <v>0</v>
      </c>
      <c r="K114" s="85">
        <v>0</v>
      </c>
      <c r="L114" s="85">
        <v>0</v>
      </c>
      <c r="M114" s="85">
        <v>1</v>
      </c>
      <c r="N114" s="88">
        <f t="shared" ref="N114:N115" si="24">J114+K114+L114+M114</f>
        <v>1</v>
      </c>
      <c r="O114" s="187">
        <f t="shared" si="19"/>
        <v>0</v>
      </c>
      <c r="P114" s="163"/>
      <c r="Q114" s="164"/>
      <c r="R114" s="165"/>
      <c r="S114" s="42"/>
      <c r="T114" s="46"/>
      <c r="U114" s="43"/>
      <c r="V114" s="12"/>
      <c r="W114" s="12"/>
      <c r="X114" s="13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ht="57" customHeight="1" x14ac:dyDescent="0.25">
      <c r="A115" s="171"/>
      <c r="B115" s="228"/>
      <c r="C115" s="197"/>
      <c r="D115" s="170"/>
      <c r="E115" s="175"/>
      <c r="F115" s="175"/>
      <c r="G115" s="177"/>
      <c r="H115" s="177"/>
      <c r="I115" s="4" t="s">
        <v>19</v>
      </c>
      <c r="J115" s="85"/>
      <c r="K115" s="85"/>
      <c r="L115" s="86"/>
      <c r="M115" s="86"/>
      <c r="N115" s="88">
        <f t="shared" si="24"/>
        <v>0</v>
      </c>
      <c r="O115" s="188"/>
      <c r="P115" s="166"/>
      <c r="Q115" s="167"/>
      <c r="R115" s="168"/>
      <c r="S115" s="44"/>
      <c r="T115" s="46"/>
      <c r="U115" s="45"/>
      <c r="V115" s="33"/>
      <c r="W115" s="33"/>
      <c r="X115" s="13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ht="103.5" customHeight="1" x14ac:dyDescent="0.25">
      <c r="A116" s="171"/>
      <c r="B116" s="228"/>
      <c r="C116" s="196" t="s">
        <v>109</v>
      </c>
      <c r="D116" s="169" t="s">
        <v>353</v>
      </c>
      <c r="E116" s="174">
        <v>43862</v>
      </c>
      <c r="F116" s="174">
        <v>44196</v>
      </c>
      <c r="G116" s="176" t="s">
        <v>372</v>
      </c>
      <c r="H116" s="176" t="s">
        <v>127</v>
      </c>
      <c r="I116" s="1" t="s">
        <v>18</v>
      </c>
      <c r="J116" s="85">
        <v>8</v>
      </c>
      <c r="K116" s="85">
        <v>25</v>
      </c>
      <c r="L116" s="85">
        <v>12</v>
      </c>
      <c r="M116" s="85">
        <v>12</v>
      </c>
      <c r="N116" s="88">
        <f t="shared" ref="N116:N117" si="25">J116+K116+L116+M116</f>
        <v>57</v>
      </c>
      <c r="O116" s="187">
        <f t="shared" si="19"/>
        <v>0</v>
      </c>
      <c r="P116" s="163"/>
      <c r="Q116" s="164"/>
      <c r="R116" s="165"/>
      <c r="S116" s="42"/>
      <c r="T116" s="46"/>
      <c r="U116" s="43"/>
      <c r="V116" s="12"/>
      <c r="W116" s="12"/>
      <c r="X116" s="13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ht="114" customHeight="1" x14ac:dyDescent="0.25">
      <c r="A117" s="171"/>
      <c r="B117" s="228"/>
      <c r="C117" s="197"/>
      <c r="D117" s="170"/>
      <c r="E117" s="175"/>
      <c r="F117" s="175"/>
      <c r="G117" s="177"/>
      <c r="H117" s="177"/>
      <c r="I117" s="4" t="s">
        <v>19</v>
      </c>
      <c r="J117" s="85"/>
      <c r="K117" s="85"/>
      <c r="L117" s="86"/>
      <c r="M117" s="86"/>
      <c r="N117" s="88">
        <f t="shared" si="25"/>
        <v>0</v>
      </c>
      <c r="O117" s="188"/>
      <c r="P117" s="166"/>
      <c r="Q117" s="167"/>
      <c r="R117" s="168"/>
      <c r="S117" s="44"/>
      <c r="T117" s="46"/>
      <c r="U117" s="45"/>
      <c r="V117" s="33"/>
      <c r="W117" s="33"/>
      <c r="X117" s="13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ht="101.25" customHeight="1" x14ac:dyDescent="0.25">
      <c r="A118" s="171"/>
      <c r="B118" s="228"/>
      <c r="C118" s="196" t="s">
        <v>110</v>
      </c>
      <c r="D118" s="169" t="s">
        <v>354</v>
      </c>
      <c r="E118" s="174">
        <v>43862</v>
      </c>
      <c r="F118" s="174">
        <v>44196</v>
      </c>
      <c r="G118" s="176" t="s">
        <v>373</v>
      </c>
      <c r="H118" s="176" t="s">
        <v>127</v>
      </c>
      <c r="I118" s="1" t="s">
        <v>18</v>
      </c>
      <c r="J118" s="85">
        <v>12</v>
      </c>
      <c r="K118" s="85">
        <v>19</v>
      </c>
      <c r="L118" s="85">
        <v>12</v>
      </c>
      <c r="M118" s="85">
        <v>18</v>
      </c>
      <c r="N118" s="88">
        <f t="shared" ref="N118:N119" si="26">J118+K118+L118+M118</f>
        <v>61</v>
      </c>
      <c r="O118" s="187">
        <f t="shared" si="19"/>
        <v>0</v>
      </c>
      <c r="P118" s="163"/>
      <c r="Q118" s="164"/>
      <c r="R118" s="165"/>
      <c r="S118" s="42"/>
      <c r="T118" s="46"/>
      <c r="U118" s="43"/>
      <c r="V118" s="12"/>
      <c r="W118" s="12"/>
      <c r="X118" s="13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ht="108.75" customHeight="1" x14ac:dyDescent="0.25">
      <c r="A119" s="171"/>
      <c r="B119" s="228"/>
      <c r="C119" s="197"/>
      <c r="D119" s="170"/>
      <c r="E119" s="175"/>
      <c r="F119" s="175"/>
      <c r="G119" s="177"/>
      <c r="H119" s="177"/>
      <c r="I119" s="4" t="s">
        <v>19</v>
      </c>
      <c r="J119" s="85"/>
      <c r="K119" s="85"/>
      <c r="L119" s="86"/>
      <c r="M119" s="86"/>
      <c r="N119" s="88">
        <f t="shared" si="26"/>
        <v>0</v>
      </c>
      <c r="O119" s="188"/>
      <c r="P119" s="166"/>
      <c r="Q119" s="167"/>
      <c r="R119" s="168"/>
      <c r="S119" s="44"/>
      <c r="T119" s="46"/>
      <c r="U119" s="45"/>
      <c r="V119" s="33"/>
      <c r="W119" s="33"/>
      <c r="X119" s="13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ht="79.5" customHeight="1" x14ac:dyDescent="0.25">
      <c r="A120" s="171"/>
      <c r="B120" s="228"/>
      <c r="C120" s="196" t="s">
        <v>111</v>
      </c>
      <c r="D120" s="169" t="s">
        <v>355</v>
      </c>
      <c r="E120" s="174">
        <v>44136</v>
      </c>
      <c r="F120" s="174">
        <v>44196</v>
      </c>
      <c r="G120" s="176" t="s">
        <v>374</v>
      </c>
      <c r="H120" s="176" t="s">
        <v>396</v>
      </c>
      <c r="I120" s="1" t="s">
        <v>18</v>
      </c>
      <c r="J120" s="85"/>
      <c r="K120" s="85"/>
      <c r="L120" s="85"/>
      <c r="M120" s="85">
        <v>1</v>
      </c>
      <c r="N120" s="88">
        <f t="shared" ref="N120:N121" si="27">J120+K120+L120+M120</f>
        <v>1</v>
      </c>
      <c r="O120" s="187">
        <f t="shared" si="19"/>
        <v>0</v>
      </c>
      <c r="P120" s="163"/>
      <c r="Q120" s="164"/>
      <c r="R120" s="165"/>
      <c r="S120" s="42"/>
      <c r="T120" s="46"/>
      <c r="U120" s="43"/>
      <c r="V120" s="12"/>
      <c r="W120" s="12"/>
      <c r="X120" s="13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ht="66" customHeight="1" x14ac:dyDescent="0.25">
      <c r="A121" s="171"/>
      <c r="B121" s="228"/>
      <c r="C121" s="197"/>
      <c r="D121" s="170"/>
      <c r="E121" s="175"/>
      <c r="F121" s="175"/>
      <c r="G121" s="177"/>
      <c r="H121" s="177"/>
      <c r="I121" s="4" t="s">
        <v>19</v>
      </c>
      <c r="J121" s="85"/>
      <c r="K121" s="85"/>
      <c r="L121" s="86"/>
      <c r="M121" s="86"/>
      <c r="N121" s="88">
        <f t="shared" si="27"/>
        <v>0</v>
      </c>
      <c r="O121" s="188"/>
      <c r="P121" s="166"/>
      <c r="Q121" s="167"/>
      <c r="R121" s="168"/>
      <c r="S121" s="44"/>
      <c r="T121" s="46"/>
      <c r="U121" s="45"/>
      <c r="V121" s="33"/>
      <c r="W121" s="33"/>
      <c r="X121" s="13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ht="84.75" customHeight="1" x14ac:dyDescent="0.25">
      <c r="A122" s="171"/>
      <c r="B122" s="228"/>
      <c r="C122" s="196" t="s">
        <v>112</v>
      </c>
      <c r="D122" s="169" t="s">
        <v>397</v>
      </c>
      <c r="E122" s="174">
        <v>43891</v>
      </c>
      <c r="F122" s="174">
        <v>44196</v>
      </c>
      <c r="G122" s="176" t="s">
        <v>375</v>
      </c>
      <c r="H122" s="176" t="s">
        <v>398</v>
      </c>
      <c r="I122" s="1" t="s">
        <v>18</v>
      </c>
      <c r="J122" s="2"/>
      <c r="K122" s="2"/>
      <c r="L122" s="2"/>
      <c r="M122" s="2"/>
      <c r="N122" s="3">
        <f t="shared" ref="N122:N123" si="28">J122+K122+L122+M122</f>
        <v>0</v>
      </c>
      <c r="O122" s="187" t="e">
        <f t="shared" si="19"/>
        <v>#DIV/0!</v>
      </c>
      <c r="P122" s="163"/>
      <c r="Q122" s="164"/>
      <c r="R122" s="165"/>
      <c r="S122" s="42"/>
      <c r="T122" s="46"/>
      <c r="U122" s="43"/>
      <c r="V122" s="12"/>
      <c r="W122" s="12"/>
      <c r="X122" s="13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ht="98.25" customHeight="1" x14ac:dyDescent="0.25">
      <c r="A123" s="171"/>
      <c r="B123" s="228"/>
      <c r="C123" s="197"/>
      <c r="D123" s="170"/>
      <c r="E123" s="175"/>
      <c r="F123" s="175"/>
      <c r="G123" s="177"/>
      <c r="H123" s="177"/>
      <c r="I123" s="4" t="s">
        <v>19</v>
      </c>
      <c r="J123" s="2"/>
      <c r="K123" s="2"/>
      <c r="L123" s="2"/>
      <c r="M123" s="2"/>
      <c r="N123" s="3">
        <f t="shared" si="28"/>
        <v>0</v>
      </c>
      <c r="O123" s="188"/>
      <c r="P123" s="166"/>
      <c r="Q123" s="167"/>
      <c r="R123" s="168"/>
      <c r="S123" s="44"/>
      <c r="T123" s="46"/>
      <c r="U123" s="45"/>
      <c r="V123" s="33"/>
      <c r="W123" s="33"/>
      <c r="X123" s="13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ht="84.75" customHeight="1" x14ac:dyDescent="0.25">
      <c r="A124" s="171"/>
      <c r="B124" s="228"/>
      <c r="C124" s="196" t="s">
        <v>113</v>
      </c>
      <c r="D124" s="169" t="s">
        <v>399</v>
      </c>
      <c r="E124" s="174">
        <v>43891</v>
      </c>
      <c r="F124" s="174">
        <v>44196</v>
      </c>
      <c r="G124" s="176" t="s">
        <v>375</v>
      </c>
      <c r="H124" s="176" t="s">
        <v>400</v>
      </c>
      <c r="I124" s="1" t="s">
        <v>18</v>
      </c>
      <c r="J124" s="2"/>
      <c r="K124" s="2"/>
      <c r="L124" s="2"/>
      <c r="M124" s="2"/>
      <c r="N124" s="3">
        <f t="shared" ref="N124:N125" si="29">J124+K124+L124+M124</f>
        <v>0</v>
      </c>
      <c r="O124" s="187" t="e">
        <f t="shared" ref="O124" si="30">+N125/N124</f>
        <v>#DIV/0!</v>
      </c>
      <c r="P124" s="163"/>
      <c r="Q124" s="164"/>
      <c r="R124" s="165"/>
      <c r="S124" s="42"/>
      <c r="T124" s="156"/>
      <c r="U124" s="43"/>
      <c r="V124" s="12"/>
      <c r="W124" s="12"/>
      <c r="X124" s="13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ht="98.25" customHeight="1" x14ac:dyDescent="0.25">
      <c r="A125" s="171"/>
      <c r="B125" s="228"/>
      <c r="C125" s="197"/>
      <c r="D125" s="170"/>
      <c r="E125" s="175"/>
      <c r="F125" s="175"/>
      <c r="G125" s="177"/>
      <c r="H125" s="177"/>
      <c r="I125" s="4" t="s">
        <v>19</v>
      </c>
      <c r="J125" s="2"/>
      <c r="K125" s="2"/>
      <c r="L125" s="2"/>
      <c r="M125" s="2"/>
      <c r="N125" s="3">
        <f t="shared" si="29"/>
        <v>0</v>
      </c>
      <c r="O125" s="188"/>
      <c r="P125" s="166"/>
      <c r="Q125" s="167"/>
      <c r="R125" s="168"/>
      <c r="S125" s="44"/>
      <c r="T125" s="156"/>
      <c r="U125" s="45"/>
      <c r="V125" s="33"/>
      <c r="W125" s="33"/>
      <c r="X125" s="13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ht="48.75" customHeight="1" x14ac:dyDescent="0.25">
      <c r="A126" s="171"/>
      <c r="B126" s="228"/>
      <c r="C126" s="196" t="s">
        <v>114</v>
      </c>
      <c r="D126" s="169" t="s">
        <v>356</v>
      </c>
      <c r="E126" s="174">
        <v>43862</v>
      </c>
      <c r="F126" s="174">
        <v>44196</v>
      </c>
      <c r="G126" s="176" t="s">
        <v>376</v>
      </c>
      <c r="H126" s="176" t="s">
        <v>127</v>
      </c>
      <c r="I126" s="1" t="s">
        <v>18</v>
      </c>
      <c r="J126" s="95">
        <v>13</v>
      </c>
      <c r="K126" s="85">
        <v>40</v>
      </c>
      <c r="L126" s="85">
        <v>45</v>
      </c>
      <c r="M126" s="85">
        <v>63</v>
      </c>
      <c r="N126" s="88">
        <f t="shared" ref="N126:N127" si="31">J126+K126+L126+M126</f>
        <v>161</v>
      </c>
      <c r="O126" s="187">
        <f t="shared" si="19"/>
        <v>0</v>
      </c>
      <c r="P126" s="163"/>
      <c r="Q126" s="164"/>
      <c r="R126" s="165"/>
      <c r="S126" s="42"/>
      <c r="T126" s="46"/>
      <c r="U126" s="43"/>
      <c r="V126" s="12"/>
      <c r="W126" s="12"/>
      <c r="X126" s="13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ht="48.75" customHeight="1" x14ac:dyDescent="0.25">
      <c r="A127" s="171"/>
      <c r="B127" s="228"/>
      <c r="C127" s="197"/>
      <c r="D127" s="170"/>
      <c r="E127" s="175"/>
      <c r="F127" s="175"/>
      <c r="G127" s="177"/>
      <c r="H127" s="177"/>
      <c r="I127" s="4" t="s">
        <v>19</v>
      </c>
      <c r="J127" s="95"/>
      <c r="K127" s="85"/>
      <c r="L127" s="86"/>
      <c r="M127" s="86"/>
      <c r="N127" s="88">
        <f t="shared" si="31"/>
        <v>0</v>
      </c>
      <c r="O127" s="188"/>
      <c r="P127" s="166"/>
      <c r="Q127" s="167"/>
      <c r="R127" s="168"/>
      <c r="S127" s="44"/>
      <c r="T127" s="46"/>
      <c r="U127" s="45"/>
      <c r="V127" s="33"/>
      <c r="W127" s="33"/>
      <c r="X127" s="13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ht="66.75" customHeight="1" x14ac:dyDescent="0.25">
      <c r="A128" s="171"/>
      <c r="B128" s="228"/>
      <c r="C128" s="196" t="s">
        <v>115</v>
      </c>
      <c r="D128" s="169" t="s">
        <v>403</v>
      </c>
      <c r="E128" s="174">
        <v>43832</v>
      </c>
      <c r="F128" s="174">
        <v>44196</v>
      </c>
      <c r="G128" s="176" t="s">
        <v>377</v>
      </c>
      <c r="H128" s="176" t="s">
        <v>404</v>
      </c>
      <c r="I128" s="1" t="s">
        <v>18</v>
      </c>
      <c r="J128" s="154"/>
      <c r="K128" s="154"/>
      <c r="L128" s="154"/>
      <c r="M128" s="154"/>
      <c r="N128" s="160">
        <f t="shared" ref="N128:N129" si="32">J128+K128+L128+M128</f>
        <v>0</v>
      </c>
      <c r="O128" s="187" t="e">
        <f t="shared" si="19"/>
        <v>#DIV/0!</v>
      </c>
      <c r="P128" s="163"/>
      <c r="Q128" s="164"/>
      <c r="R128" s="165"/>
      <c r="S128" s="42"/>
      <c r="T128" s="46"/>
      <c r="U128" s="43"/>
      <c r="V128" s="12"/>
      <c r="W128" s="12"/>
      <c r="X128" s="13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ht="63.75" customHeight="1" x14ac:dyDescent="0.25">
      <c r="A129" s="171"/>
      <c r="B129" s="228"/>
      <c r="C129" s="197"/>
      <c r="D129" s="170"/>
      <c r="E129" s="175"/>
      <c r="F129" s="175"/>
      <c r="G129" s="177"/>
      <c r="H129" s="177"/>
      <c r="I129" s="4" t="s">
        <v>19</v>
      </c>
      <c r="J129" s="154"/>
      <c r="K129" s="154"/>
      <c r="L129" s="154"/>
      <c r="M129" s="154"/>
      <c r="N129" s="160">
        <f t="shared" si="32"/>
        <v>0</v>
      </c>
      <c r="O129" s="188"/>
      <c r="P129" s="166"/>
      <c r="Q129" s="167"/>
      <c r="R129" s="168"/>
      <c r="S129" s="44"/>
      <c r="T129" s="46"/>
      <c r="U129" s="45"/>
      <c r="V129" s="33"/>
      <c r="W129" s="33"/>
      <c r="X129" s="13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ht="66.75" customHeight="1" x14ac:dyDescent="0.25">
      <c r="A130" s="171"/>
      <c r="B130" s="228"/>
      <c r="C130" s="196" t="s">
        <v>117</v>
      </c>
      <c r="D130" s="169" t="s">
        <v>357</v>
      </c>
      <c r="E130" s="174">
        <v>43832</v>
      </c>
      <c r="F130" s="174">
        <v>44196</v>
      </c>
      <c r="G130" s="176" t="s">
        <v>377</v>
      </c>
      <c r="H130" s="176" t="s">
        <v>405</v>
      </c>
      <c r="I130" s="1" t="s">
        <v>18</v>
      </c>
      <c r="J130" s="154"/>
      <c r="K130" s="154"/>
      <c r="L130" s="154"/>
      <c r="M130" s="154"/>
      <c r="N130" s="160">
        <f t="shared" ref="N130:N131" si="33">J130+K130+L130+M130</f>
        <v>0</v>
      </c>
      <c r="O130" s="187" t="e">
        <f t="shared" ref="O130" si="34">+N131/N130</f>
        <v>#DIV/0!</v>
      </c>
      <c r="P130" s="163"/>
      <c r="Q130" s="164"/>
      <c r="R130" s="165"/>
      <c r="S130" s="42"/>
      <c r="T130" s="156"/>
      <c r="U130" s="43"/>
      <c r="V130" s="12"/>
      <c r="W130" s="12"/>
      <c r="X130" s="13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ht="86.25" customHeight="1" x14ac:dyDescent="0.25">
      <c r="A131" s="171"/>
      <c r="B131" s="228"/>
      <c r="C131" s="197"/>
      <c r="D131" s="170"/>
      <c r="E131" s="175"/>
      <c r="F131" s="175"/>
      <c r="G131" s="177"/>
      <c r="H131" s="177"/>
      <c r="I131" s="4" t="s">
        <v>19</v>
      </c>
      <c r="J131" s="154"/>
      <c r="K131" s="154"/>
      <c r="L131" s="154"/>
      <c r="M131" s="154"/>
      <c r="N131" s="160">
        <f t="shared" si="33"/>
        <v>0</v>
      </c>
      <c r="O131" s="188"/>
      <c r="P131" s="166"/>
      <c r="Q131" s="167"/>
      <c r="R131" s="168"/>
      <c r="S131" s="44"/>
      <c r="T131" s="156"/>
      <c r="U131" s="45"/>
      <c r="V131" s="33"/>
      <c r="W131" s="33"/>
      <c r="X131" s="13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ht="76.5" customHeight="1" x14ac:dyDescent="0.25">
      <c r="A132" s="171"/>
      <c r="B132" s="228"/>
      <c r="C132" s="196" t="s">
        <v>116</v>
      </c>
      <c r="D132" s="200" t="s">
        <v>358</v>
      </c>
      <c r="E132" s="174">
        <v>43862</v>
      </c>
      <c r="F132" s="174">
        <v>44196</v>
      </c>
      <c r="G132" s="198" t="s">
        <v>419</v>
      </c>
      <c r="H132" s="198" t="s">
        <v>401</v>
      </c>
      <c r="I132" s="1" t="s">
        <v>18</v>
      </c>
      <c r="J132" s="85"/>
      <c r="K132" s="85"/>
      <c r="L132" s="85"/>
      <c r="M132" s="85"/>
      <c r="N132" s="88">
        <f t="shared" ref="N132:N135" si="35">J132+K132+L132+M132</f>
        <v>0</v>
      </c>
      <c r="O132" s="187" t="e">
        <f t="shared" si="19"/>
        <v>#DIV/0!</v>
      </c>
      <c r="P132" s="163"/>
      <c r="Q132" s="164"/>
      <c r="R132" s="165"/>
      <c r="S132" s="42"/>
      <c r="T132" s="46"/>
      <c r="U132" s="43"/>
      <c r="V132" s="12"/>
      <c r="W132" s="12"/>
      <c r="X132" s="13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ht="95.25" customHeight="1" x14ac:dyDescent="0.25">
      <c r="A133" s="171"/>
      <c r="B133" s="228"/>
      <c r="C133" s="197"/>
      <c r="D133" s="201"/>
      <c r="E133" s="175"/>
      <c r="F133" s="175"/>
      <c r="G133" s="199"/>
      <c r="H133" s="199"/>
      <c r="I133" s="4" t="s">
        <v>19</v>
      </c>
      <c r="J133" s="85"/>
      <c r="K133" s="85"/>
      <c r="L133" s="86"/>
      <c r="M133" s="86"/>
      <c r="N133" s="88">
        <f t="shared" si="35"/>
        <v>0</v>
      </c>
      <c r="O133" s="188"/>
      <c r="P133" s="166"/>
      <c r="Q133" s="167"/>
      <c r="R133" s="168"/>
      <c r="S133" s="44"/>
      <c r="T133" s="46"/>
      <c r="U133" s="45"/>
      <c r="V133" s="33"/>
      <c r="W133" s="33"/>
      <c r="X133" s="13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ht="75" customHeight="1" x14ac:dyDescent="0.25">
      <c r="A134" s="171"/>
      <c r="B134" s="228"/>
      <c r="C134" s="196" t="s">
        <v>118</v>
      </c>
      <c r="D134" s="200" t="s">
        <v>359</v>
      </c>
      <c r="E134" s="174">
        <v>43862</v>
      </c>
      <c r="F134" s="174">
        <v>44196</v>
      </c>
      <c r="G134" s="198" t="s">
        <v>378</v>
      </c>
      <c r="H134" s="198" t="s">
        <v>128</v>
      </c>
      <c r="I134" s="1" t="s">
        <v>18</v>
      </c>
      <c r="J134" s="2">
        <v>0</v>
      </c>
      <c r="K134" s="2"/>
      <c r="L134" s="2"/>
      <c r="M134" s="2"/>
      <c r="N134" s="3">
        <f t="shared" si="35"/>
        <v>0</v>
      </c>
      <c r="O134" s="187" t="e">
        <f t="shared" si="19"/>
        <v>#DIV/0!</v>
      </c>
      <c r="P134" s="277"/>
      <c r="Q134" s="278"/>
      <c r="R134" s="279"/>
      <c r="S134" s="42"/>
      <c r="T134" s="46"/>
      <c r="U134" s="43"/>
      <c r="V134" s="12"/>
      <c r="W134" s="12"/>
      <c r="X134" s="13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ht="59.25" customHeight="1" x14ac:dyDescent="0.25">
      <c r="A135" s="171"/>
      <c r="B135" s="228"/>
      <c r="C135" s="197"/>
      <c r="D135" s="201"/>
      <c r="E135" s="175"/>
      <c r="F135" s="175"/>
      <c r="G135" s="199"/>
      <c r="H135" s="199"/>
      <c r="I135" s="4" t="s">
        <v>19</v>
      </c>
      <c r="J135" s="2">
        <v>0</v>
      </c>
      <c r="K135" s="2"/>
      <c r="L135" s="2"/>
      <c r="M135" s="2"/>
      <c r="N135" s="3">
        <f t="shared" si="35"/>
        <v>0</v>
      </c>
      <c r="O135" s="188"/>
      <c r="P135" s="280"/>
      <c r="Q135" s="281"/>
      <c r="R135" s="282"/>
      <c r="S135" s="44"/>
      <c r="T135" s="46"/>
      <c r="U135" s="45"/>
      <c r="V135" s="33"/>
      <c r="W135" s="33"/>
      <c r="X135" s="13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ht="62.25" customHeight="1" x14ac:dyDescent="0.25">
      <c r="A136" s="171"/>
      <c r="B136" s="228"/>
      <c r="C136" s="196" t="s">
        <v>119</v>
      </c>
      <c r="D136" s="200" t="s">
        <v>360</v>
      </c>
      <c r="E136" s="174">
        <v>43862</v>
      </c>
      <c r="F136" s="174">
        <v>44196</v>
      </c>
      <c r="G136" s="198" t="s">
        <v>379</v>
      </c>
      <c r="H136" s="198" t="s">
        <v>380</v>
      </c>
      <c r="I136" s="1" t="s">
        <v>18</v>
      </c>
      <c r="J136" s="85"/>
      <c r="K136" s="85"/>
      <c r="L136" s="85"/>
      <c r="M136" s="85"/>
      <c r="N136" s="88">
        <f t="shared" ref="N136:N137" si="36">J136+K136+L136+M136</f>
        <v>0</v>
      </c>
      <c r="O136" s="187" t="e">
        <f t="shared" si="19"/>
        <v>#DIV/0!</v>
      </c>
      <c r="P136" s="277"/>
      <c r="Q136" s="278"/>
      <c r="R136" s="279"/>
      <c r="S136" s="42"/>
      <c r="T136" s="46"/>
      <c r="U136" s="43"/>
      <c r="V136" s="12"/>
      <c r="W136" s="12"/>
      <c r="X136" s="13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ht="64.5" customHeight="1" x14ac:dyDescent="0.25">
      <c r="A137" s="171"/>
      <c r="B137" s="228"/>
      <c r="C137" s="197"/>
      <c r="D137" s="201"/>
      <c r="E137" s="175"/>
      <c r="F137" s="175"/>
      <c r="G137" s="199"/>
      <c r="H137" s="199"/>
      <c r="I137" s="4" t="s">
        <v>19</v>
      </c>
      <c r="J137" s="85"/>
      <c r="K137" s="85"/>
      <c r="L137" s="86"/>
      <c r="M137" s="86"/>
      <c r="N137" s="88">
        <f t="shared" si="36"/>
        <v>0</v>
      </c>
      <c r="O137" s="188"/>
      <c r="P137" s="280"/>
      <c r="Q137" s="281"/>
      <c r="R137" s="282"/>
      <c r="S137" s="44"/>
      <c r="T137" s="46"/>
      <c r="U137" s="45"/>
      <c r="V137" s="33"/>
      <c r="W137" s="33"/>
      <c r="X137" s="13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69" customHeight="1" x14ac:dyDescent="0.25">
      <c r="A138" s="171"/>
      <c r="B138" s="228"/>
      <c r="C138" s="196" t="s">
        <v>120</v>
      </c>
      <c r="D138" s="200" t="s">
        <v>361</v>
      </c>
      <c r="E138" s="174">
        <v>43862</v>
      </c>
      <c r="F138" s="174">
        <v>44196</v>
      </c>
      <c r="G138" s="198" t="s">
        <v>381</v>
      </c>
      <c r="H138" s="198" t="s">
        <v>382</v>
      </c>
      <c r="I138" s="1" t="s">
        <v>18</v>
      </c>
      <c r="J138" s="85">
        <v>1</v>
      </c>
      <c r="K138" s="85">
        <v>1</v>
      </c>
      <c r="L138" s="85">
        <v>1</v>
      </c>
      <c r="M138" s="85">
        <v>1</v>
      </c>
      <c r="N138" s="88">
        <f t="shared" ref="N138:N139" si="37">J138+K138+L138+M138</f>
        <v>4</v>
      </c>
      <c r="O138" s="187">
        <f t="shared" si="19"/>
        <v>0</v>
      </c>
      <c r="P138" s="163"/>
      <c r="Q138" s="164"/>
      <c r="R138" s="165"/>
      <c r="S138" s="42"/>
      <c r="T138" s="46"/>
      <c r="U138" s="43"/>
      <c r="V138" s="12"/>
      <c r="W138" s="12"/>
      <c r="X138" s="13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</row>
    <row r="139" spans="1:36" ht="75" customHeight="1" x14ac:dyDescent="0.25">
      <c r="A139" s="171"/>
      <c r="B139" s="228"/>
      <c r="C139" s="197"/>
      <c r="D139" s="201"/>
      <c r="E139" s="175"/>
      <c r="F139" s="175"/>
      <c r="G139" s="199"/>
      <c r="H139" s="199"/>
      <c r="I139" s="4" t="s">
        <v>19</v>
      </c>
      <c r="J139" s="85"/>
      <c r="K139" s="85"/>
      <c r="L139" s="86"/>
      <c r="M139" s="86"/>
      <c r="N139" s="88">
        <f t="shared" si="37"/>
        <v>0</v>
      </c>
      <c r="O139" s="188"/>
      <c r="P139" s="166"/>
      <c r="Q139" s="167"/>
      <c r="R139" s="168"/>
      <c r="S139" s="44"/>
      <c r="T139" s="46"/>
      <c r="U139" s="45"/>
      <c r="V139" s="33"/>
      <c r="W139" s="33"/>
      <c r="X139" s="13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</row>
    <row r="140" spans="1:36" ht="114.75" customHeight="1" x14ac:dyDescent="0.25">
      <c r="A140" s="171"/>
      <c r="B140" s="228"/>
      <c r="C140" s="196" t="s">
        <v>121</v>
      </c>
      <c r="D140" s="200" t="s">
        <v>362</v>
      </c>
      <c r="E140" s="174">
        <v>43862</v>
      </c>
      <c r="F140" s="174">
        <v>44196</v>
      </c>
      <c r="G140" s="198" t="s">
        <v>383</v>
      </c>
      <c r="H140" s="198" t="s">
        <v>389</v>
      </c>
      <c r="I140" s="1" t="s">
        <v>18</v>
      </c>
      <c r="J140" s="85"/>
      <c r="K140" s="85">
        <v>1</v>
      </c>
      <c r="L140" s="85"/>
      <c r="M140" s="85">
        <v>1</v>
      </c>
      <c r="N140" s="88">
        <f t="shared" ref="N140:N141" si="38">J140+K140+L140+M140</f>
        <v>2</v>
      </c>
      <c r="O140" s="187">
        <f t="shared" si="19"/>
        <v>0</v>
      </c>
      <c r="P140" s="277"/>
      <c r="Q140" s="278"/>
      <c r="R140" s="279"/>
      <c r="S140" s="42"/>
      <c r="T140" s="46"/>
      <c r="U140" s="43"/>
      <c r="V140" s="12"/>
      <c r="W140" s="12"/>
      <c r="X140" s="13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</row>
    <row r="141" spans="1:36" ht="89.25" customHeight="1" x14ac:dyDescent="0.25">
      <c r="A141" s="171"/>
      <c r="B141" s="228"/>
      <c r="C141" s="197"/>
      <c r="D141" s="201"/>
      <c r="E141" s="175"/>
      <c r="F141" s="175"/>
      <c r="G141" s="199"/>
      <c r="H141" s="199"/>
      <c r="I141" s="4" t="s">
        <v>19</v>
      </c>
      <c r="J141" s="85"/>
      <c r="K141" s="85"/>
      <c r="L141" s="86"/>
      <c r="M141" s="86"/>
      <c r="N141" s="88">
        <f t="shared" si="38"/>
        <v>0</v>
      </c>
      <c r="O141" s="188"/>
      <c r="P141" s="280"/>
      <c r="Q141" s="281"/>
      <c r="R141" s="282"/>
      <c r="S141" s="44"/>
      <c r="T141" s="46"/>
      <c r="U141" s="45"/>
      <c r="V141" s="33"/>
      <c r="W141" s="33"/>
      <c r="X141" s="13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</row>
    <row r="142" spans="1:36" ht="57" customHeight="1" x14ac:dyDescent="0.25">
      <c r="A142" s="171"/>
      <c r="B142" s="228"/>
      <c r="C142" s="196" t="s">
        <v>122</v>
      </c>
      <c r="D142" s="200" t="s">
        <v>363</v>
      </c>
      <c r="E142" s="174">
        <v>43862</v>
      </c>
      <c r="F142" s="174">
        <v>44196</v>
      </c>
      <c r="G142" s="198" t="s">
        <v>384</v>
      </c>
      <c r="H142" s="198" t="s">
        <v>402</v>
      </c>
      <c r="I142" s="1" t="s">
        <v>18</v>
      </c>
      <c r="J142" s="85"/>
      <c r="K142" s="85"/>
      <c r="L142" s="85"/>
      <c r="M142" s="85"/>
      <c r="N142" s="88">
        <f t="shared" ref="N142:N143" si="39">J142+K142+L142+M142</f>
        <v>0</v>
      </c>
      <c r="O142" s="187" t="e">
        <f t="shared" si="19"/>
        <v>#DIV/0!</v>
      </c>
      <c r="P142" s="163"/>
      <c r="Q142" s="164"/>
      <c r="R142" s="165"/>
      <c r="S142" s="42"/>
      <c r="T142" s="46"/>
      <c r="U142" s="43"/>
      <c r="V142" s="12"/>
      <c r="W142" s="12"/>
      <c r="X142" s="13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</row>
    <row r="143" spans="1:36" ht="48.75" customHeight="1" x14ac:dyDescent="0.25">
      <c r="A143" s="171"/>
      <c r="B143" s="228"/>
      <c r="C143" s="197"/>
      <c r="D143" s="201"/>
      <c r="E143" s="175"/>
      <c r="F143" s="175"/>
      <c r="G143" s="199"/>
      <c r="H143" s="199"/>
      <c r="I143" s="4" t="s">
        <v>19</v>
      </c>
      <c r="J143" s="85"/>
      <c r="K143" s="85"/>
      <c r="L143" s="86"/>
      <c r="M143" s="86"/>
      <c r="N143" s="88">
        <f t="shared" si="39"/>
        <v>0</v>
      </c>
      <c r="O143" s="188"/>
      <c r="P143" s="166"/>
      <c r="Q143" s="167"/>
      <c r="R143" s="168"/>
      <c r="S143" s="44"/>
      <c r="T143" s="46"/>
      <c r="U143" s="45"/>
      <c r="V143" s="33"/>
      <c r="W143" s="33"/>
      <c r="X143" s="13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</row>
    <row r="144" spans="1:36" ht="81" customHeight="1" x14ac:dyDescent="0.25">
      <c r="A144" s="171"/>
      <c r="B144" s="228"/>
      <c r="C144" s="196" t="s">
        <v>123</v>
      </c>
      <c r="D144" s="200" t="s">
        <v>364</v>
      </c>
      <c r="E144" s="174">
        <v>43862</v>
      </c>
      <c r="F144" s="174">
        <v>44196</v>
      </c>
      <c r="G144" s="198" t="s">
        <v>385</v>
      </c>
      <c r="H144" s="198" t="s">
        <v>386</v>
      </c>
      <c r="I144" s="1" t="s">
        <v>18</v>
      </c>
      <c r="J144" s="85"/>
      <c r="K144" s="85">
        <v>1</v>
      </c>
      <c r="L144" s="85"/>
      <c r="M144" s="85">
        <v>1</v>
      </c>
      <c r="N144" s="88">
        <f t="shared" ref="N144:N147" si="40">J144+K144+L144+M144</f>
        <v>2</v>
      </c>
      <c r="O144" s="187">
        <f t="shared" si="19"/>
        <v>0</v>
      </c>
      <c r="P144" s="163"/>
      <c r="Q144" s="164"/>
      <c r="R144" s="165"/>
      <c r="S144" s="42"/>
      <c r="T144" s="46"/>
      <c r="U144" s="43"/>
      <c r="V144" s="12"/>
      <c r="W144" s="12"/>
      <c r="X144" s="13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</row>
    <row r="145" spans="1:36" ht="66" customHeight="1" x14ac:dyDescent="0.25">
      <c r="A145" s="171"/>
      <c r="B145" s="228"/>
      <c r="C145" s="197"/>
      <c r="D145" s="201"/>
      <c r="E145" s="175"/>
      <c r="F145" s="175"/>
      <c r="G145" s="199"/>
      <c r="H145" s="199"/>
      <c r="I145" s="4" t="s">
        <v>19</v>
      </c>
      <c r="J145" s="85"/>
      <c r="K145" s="85"/>
      <c r="L145" s="86"/>
      <c r="M145" s="86"/>
      <c r="N145" s="88">
        <f t="shared" si="40"/>
        <v>0</v>
      </c>
      <c r="O145" s="188"/>
      <c r="P145" s="166"/>
      <c r="Q145" s="167"/>
      <c r="R145" s="168"/>
      <c r="S145" s="44"/>
      <c r="T145" s="46"/>
      <c r="U145" s="45"/>
      <c r="V145" s="33"/>
      <c r="W145" s="33"/>
      <c r="X145" s="13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</row>
    <row r="146" spans="1:36" ht="48.75" customHeight="1" x14ac:dyDescent="0.25">
      <c r="A146" s="171"/>
      <c r="B146" s="228"/>
      <c r="C146" s="196" t="s">
        <v>124</v>
      </c>
      <c r="D146" s="200" t="s">
        <v>365</v>
      </c>
      <c r="E146" s="174">
        <v>43862</v>
      </c>
      <c r="F146" s="174">
        <v>44196</v>
      </c>
      <c r="G146" s="198" t="s">
        <v>387</v>
      </c>
      <c r="H146" s="198" t="s">
        <v>388</v>
      </c>
      <c r="I146" s="1" t="s">
        <v>18</v>
      </c>
      <c r="J146" s="2">
        <v>0</v>
      </c>
      <c r="K146" s="2"/>
      <c r="L146" s="2"/>
      <c r="M146" s="2"/>
      <c r="N146" s="3">
        <f t="shared" si="40"/>
        <v>0</v>
      </c>
      <c r="O146" s="187" t="e">
        <f t="shared" si="19"/>
        <v>#DIV/0!</v>
      </c>
      <c r="P146" s="277"/>
      <c r="Q146" s="278"/>
      <c r="R146" s="279"/>
      <c r="S146" s="42"/>
      <c r="T146" s="46"/>
      <c r="U146" s="43"/>
      <c r="V146" s="12"/>
      <c r="W146" s="12"/>
      <c r="X146" s="13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</row>
    <row r="147" spans="1:36" ht="48.75" customHeight="1" x14ac:dyDescent="0.25">
      <c r="A147" s="171"/>
      <c r="B147" s="228"/>
      <c r="C147" s="197"/>
      <c r="D147" s="201"/>
      <c r="E147" s="175"/>
      <c r="F147" s="175"/>
      <c r="G147" s="199"/>
      <c r="H147" s="199"/>
      <c r="I147" s="4" t="s">
        <v>19</v>
      </c>
      <c r="J147" s="2">
        <v>0</v>
      </c>
      <c r="K147" s="2"/>
      <c r="L147" s="2"/>
      <c r="M147" s="2"/>
      <c r="N147" s="3">
        <f t="shared" si="40"/>
        <v>0</v>
      </c>
      <c r="O147" s="188"/>
      <c r="P147" s="280"/>
      <c r="Q147" s="281"/>
      <c r="R147" s="282"/>
      <c r="S147" s="44"/>
      <c r="T147" s="46"/>
      <c r="U147" s="45"/>
      <c r="V147" s="33"/>
      <c r="W147" s="33"/>
      <c r="X147" s="13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</row>
    <row r="148" spans="1:36" ht="28.5" customHeight="1" x14ac:dyDescent="0.25">
      <c r="A148" s="5"/>
      <c r="B148" s="178" t="s">
        <v>9</v>
      </c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80"/>
      <c r="O148" s="3" t="e">
        <f>+SUM(O100:O147)/24</f>
        <v>#DIV/0!</v>
      </c>
      <c r="P148" s="82"/>
      <c r="Q148" s="83"/>
      <c r="R148" s="84"/>
      <c r="S148" s="5"/>
      <c r="T148" s="12"/>
      <c r="U148" s="12"/>
      <c r="V148" s="12"/>
      <c r="W148" s="12"/>
      <c r="X148" s="13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</row>
    <row r="149" spans="1:36" ht="43.5" customHeight="1" x14ac:dyDescent="0.25">
      <c r="A149" s="5"/>
      <c r="B149" s="190" t="s">
        <v>129</v>
      </c>
      <c r="C149" s="191"/>
      <c r="D149" s="191"/>
      <c r="E149" s="191"/>
      <c r="F149" s="191"/>
      <c r="G149" s="191"/>
      <c r="H149" s="191"/>
      <c r="I149" s="191"/>
      <c r="J149" s="191"/>
      <c r="K149" s="192"/>
      <c r="L149" s="189" t="s">
        <v>10</v>
      </c>
      <c r="M149" s="189"/>
      <c r="N149" s="181">
        <v>7.7299999999999994E-2</v>
      </c>
      <c r="O149" s="182"/>
      <c r="P149" s="234" t="s">
        <v>33</v>
      </c>
      <c r="Q149" s="234"/>
      <c r="R149" s="134" t="e">
        <f>O158*N149</f>
        <v>#DIV/0!</v>
      </c>
      <c r="S149" s="34"/>
      <c r="T149" s="35"/>
      <c r="U149" s="35"/>
      <c r="V149" s="35"/>
      <c r="W149" s="12"/>
      <c r="X149" s="13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</row>
    <row r="150" spans="1:36" ht="45" customHeight="1" x14ac:dyDescent="0.25">
      <c r="A150" s="5"/>
      <c r="B150" s="205" t="s">
        <v>6</v>
      </c>
      <c r="C150" s="203" t="s">
        <v>29</v>
      </c>
      <c r="D150" s="245" t="s">
        <v>422</v>
      </c>
      <c r="E150" s="203" t="s">
        <v>7</v>
      </c>
      <c r="F150" s="203" t="s">
        <v>8</v>
      </c>
      <c r="G150" s="203" t="s">
        <v>3</v>
      </c>
      <c r="H150" s="203" t="s">
        <v>4</v>
      </c>
      <c r="I150" s="193" t="s">
        <v>27</v>
      </c>
      <c r="J150" s="194"/>
      <c r="K150" s="194"/>
      <c r="L150" s="194"/>
      <c r="M150" s="194"/>
      <c r="N150" s="194"/>
      <c r="O150" s="195"/>
      <c r="P150" s="219" t="s">
        <v>28</v>
      </c>
      <c r="Q150" s="220"/>
      <c r="R150" s="221"/>
      <c r="S150" s="19"/>
      <c r="T150" s="37"/>
      <c r="U150" s="38"/>
      <c r="V150" s="37"/>
      <c r="W150" s="12"/>
      <c r="X150" s="12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</row>
    <row r="151" spans="1:36" ht="21" customHeight="1" x14ac:dyDescent="0.25">
      <c r="A151" s="6"/>
      <c r="B151" s="206"/>
      <c r="C151" s="204"/>
      <c r="D151" s="246"/>
      <c r="E151" s="204"/>
      <c r="F151" s="204"/>
      <c r="G151" s="204"/>
      <c r="H151" s="204"/>
      <c r="I151" s="36" t="s">
        <v>30</v>
      </c>
      <c r="J151" s="39" t="s">
        <v>20</v>
      </c>
      <c r="K151" s="39" t="s">
        <v>21</v>
      </c>
      <c r="L151" s="39" t="s">
        <v>22</v>
      </c>
      <c r="M151" s="39" t="s">
        <v>23</v>
      </c>
      <c r="N151" s="39" t="s">
        <v>14</v>
      </c>
      <c r="O151" s="72" t="s">
        <v>87</v>
      </c>
      <c r="P151" s="222"/>
      <c r="Q151" s="223"/>
      <c r="R151" s="224"/>
      <c r="S151" s="40"/>
      <c r="T151" s="41"/>
      <c r="U151" s="41"/>
      <c r="V151" s="41"/>
      <c r="W151" s="33"/>
      <c r="X151" s="13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</row>
    <row r="152" spans="1:36" ht="58.5" customHeight="1" x14ac:dyDescent="0.25">
      <c r="A152" s="171"/>
      <c r="B152" s="200" t="s">
        <v>318</v>
      </c>
      <c r="C152" s="198" t="s">
        <v>130</v>
      </c>
      <c r="D152" s="200" t="s">
        <v>321</v>
      </c>
      <c r="E152" s="174">
        <v>43832</v>
      </c>
      <c r="F152" s="174">
        <v>44196</v>
      </c>
      <c r="G152" s="198" t="s">
        <v>322</v>
      </c>
      <c r="H152" s="198" t="s">
        <v>323</v>
      </c>
      <c r="I152" s="1" t="s">
        <v>18</v>
      </c>
      <c r="J152" s="4"/>
      <c r="K152" s="85"/>
      <c r="L152" s="1"/>
      <c r="M152" s="1"/>
      <c r="N152" s="87"/>
      <c r="O152" s="187" t="e">
        <f t="shared" ref="O152" si="41">+N153/N152</f>
        <v>#DIV/0!</v>
      </c>
      <c r="P152" s="163"/>
      <c r="Q152" s="164"/>
      <c r="R152" s="165"/>
      <c r="S152" s="42"/>
      <c r="T152" s="225"/>
      <c r="U152" s="43"/>
      <c r="V152" s="12"/>
      <c r="W152" s="12"/>
      <c r="X152" s="13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</row>
    <row r="153" spans="1:36" ht="72" customHeight="1" x14ac:dyDescent="0.25">
      <c r="A153" s="171"/>
      <c r="B153" s="202"/>
      <c r="C153" s="199"/>
      <c r="D153" s="201"/>
      <c r="E153" s="175"/>
      <c r="F153" s="175"/>
      <c r="G153" s="199"/>
      <c r="H153" s="199"/>
      <c r="I153" s="4" t="s">
        <v>19</v>
      </c>
      <c r="J153" s="4"/>
      <c r="K153" s="85"/>
      <c r="L153" s="1"/>
      <c r="M153" s="1"/>
      <c r="N153" s="87"/>
      <c r="O153" s="188"/>
      <c r="P153" s="166"/>
      <c r="Q153" s="167"/>
      <c r="R153" s="168"/>
      <c r="S153" s="44"/>
      <c r="T153" s="226"/>
      <c r="U153" s="45"/>
      <c r="V153" s="33"/>
      <c r="W153" s="33"/>
      <c r="X153" s="13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</row>
    <row r="154" spans="1:36" ht="63" customHeight="1" x14ac:dyDescent="0.25">
      <c r="A154" s="171"/>
      <c r="B154" s="202"/>
      <c r="C154" s="198" t="s">
        <v>319</v>
      </c>
      <c r="D154" s="200" t="s">
        <v>326</v>
      </c>
      <c r="E154" s="174">
        <v>43832</v>
      </c>
      <c r="F154" s="174">
        <v>44196</v>
      </c>
      <c r="G154" s="198" t="s">
        <v>322</v>
      </c>
      <c r="H154" s="198" t="s">
        <v>324</v>
      </c>
      <c r="I154" s="1" t="s">
        <v>18</v>
      </c>
      <c r="J154" s="4"/>
      <c r="K154" s="85"/>
      <c r="L154" s="1"/>
      <c r="M154" s="1"/>
      <c r="N154" s="87"/>
      <c r="O154" s="187" t="e">
        <f t="shared" ref="O154" si="42">+N155/N154</f>
        <v>#DIV/0!</v>
      </c>
      <c r="P154" s="163"/>
      <c r="Q154" s="164"/>
      <c r="R154" s="165"/>
      <c r="S154" s="42"/>
      <c r="T154" s="225"/>
      <c r="U154" s="43"/>
      <c r="V154" s="12"/>
      <c r="W154" s="12"/>
      <c r="X154" s="13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</row>
    <row r="155" spans="1:36" ht="60.75" customHeight="1" x14ac:dyDescent="0.25">
      <c r="A155" s="171"/>
      <c r="B155" s="202"/>
      <c r="C155" s="199"/>
      <c r="D155" s="201"/>
      <c r="E155" s="175"/>
      <c r="F155" s="175"/>
      <c r="G155" s="199"/>
      <c r="H155" s="199"/>
      <c r="I155" s="4" t="s">
        <v>19</v>
      </c>
      <c r="J155" s="4"/>
      <c r="K155" s="85"/>
      <c r="L155" s="1"/>
      <c r="M155" s="1"/>
      <c r="N155" s="87"/>
      <c r="O155" s="188"/>
      <c r="P155" s="166"/>
      <c r="Q155" s="167"/>
      <c r="R155" s="168"/>
      <c r="S155" s="44"/>
      <c r="T155" s="226"/>
      <c r="U155" s="45"/>
      <c r="V155" s="33"/>
      <c r="W155" s="33"/>
      <c r="X155" s="13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</row>
    <row r="156" spans="1:36" ht="58.5" customHeight="1" x14ac:dyDescent="0.25">
      <c r="A156" s="171"/>
      <c r="B156" s="202"/>
      <c r="C156" s="198" t="s">
        <v>320</v>
      </c>
      <c r="D156" s="200" t="s">
        <v>327</v>
      </c>
      <c r="E156" s="174">
        <v>43832</v>
      </c>
      <c r="F156" s="174">
        <v>44196</v>
      </c>
      <c r="G156" s="198" t="s">
        <v>322</v>
      </c>
      <c r="H156" s="198" t="s">
        <v>325</v>
      </c>
      <c r="I156" s="1" t="s">
        <v>18</v>
      </c>
      <c r="J156" s="4"/>
      <c r="K156" s="85"/>
      <c r="L156" s="1"/>
      <c r="M156" s="1"/>
      <c r="N156" s="87"/>
      <c r="O156" s="187" t="e">
        <f t="shared" ref="O156" si="43">+N157/N156</f>
        <v>#DIV/0!</v>
      </c>
      <c r="P156" s="163"/>
      <c r="Q156" s="164"/>
      <c r="R156" s="165"/>
      <c r="S156" s="42"/>
      <c r="T156" s="225"/>
      <c r="U156" s="43"/>
      <c r="V156" s="12"/>
      <c r="W156" s="12"/>
      <c r="X156" s="13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</row>
    <row r="157" spans="1:36" ht="85.5" customHeight="1" x14ac:dyDescent="0.25">
      <c r="A157" s="171"/>
      <c r="B157" s="201"/>
      <c r="C157" s="199"/>
      <c r="D157" s="201"/>
      <c r="E157" s="175"/>
      <c r="F157" s="175"/>
      <c r="G157" s="199"/>
      <c r="H157" s="199"/>
      <c r="I157" s="4" t="s">
        <v>19</v>
      </c>
      <c r="J157" s="4"/>
      <c r="K157" s="85"/>
      <c r="L157" s="1"/>
      <c r="M157" s="1"/>
      <c r="N157" s="87"/>
      <c r="O157" s="188"/>
      <c r="P157" s="166"/>
      <c r="Q157" s="167"/>
      <c r="R157" s="168"/>
      <c r="S157" s="44"/>
      <c r="T157" s="226"/>
      <c r="U157" s="45"/>
      <c r="V157" s="33"/>
      <c r="W157" s="33"/>
      <c r="X157" s="13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</row>
    <row r="158" spans="1:36" ht="28.5" customHeight="1" x14ac:dyDescent="0.25">
      <c r="A158" s="5"/>
      <c r="B158" s="178" t="s">
        <v>9</v>
      </c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80"/>
      <c r="O158" s="3" t="e">
        <f>SUM(O152:O157)/3</f>
        <v>#DIV/0!</v>
      </c>
      <c r="P158" s="82"/>
      <c r="Q158" s="83"/>
      <c r="R158" s="84"/>
      <c r="S158" s="5"/>
      <c r="T158" s="12"/>
      <c r="U158" s="12"/>
      <c r="V158" s="12"/>
      <c r="W158" s="12"/>
      <c r="X158" s="13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</row>
    <row r="159" spans="1:36" ht="43.5" customHeight="1" x14ac:dyDescent="0.25">
      <c r="A159" s="5"/>
      <c r="B159" s="190" t="s">
        <v>131</v>
      </c>
      <c r="C159" s="191"/>
      <c r="D159" s="191"/>
      <c r="E159" s="191"/>
      <c r="F159" s="191"/>
      <c r="G159" s="191"/>
      <c r="H159" s="191"/>
      <c r="I159" s="191"/>
      <c r="J159" s="191"/>
      <c r="K159" s="192"/>
      <c r="L159" s="189" t="s">
        <v>10</v>
      </c>
      <c r="M159" s="189"/>
      <c r="N159" s="181">
        <v>7.7299999999999994E-2</v>
      </c>
      <c r="O159" s="182"/>
      <c r="P159" s="234" t="s">
        <v>33</v>
      </c>
      <c r="Q159" s="234"/>
      <c r="R159" s="134" t="e">
        <f>O188*N159</f>
        <v>#DIV/0!</v>
      </c>
      <c r="S159" s="34"/>
      <c r="T159" s="35"/>
      <c r="U159" s="35"/>
      <c r="V159" s="35"/>
      <c r="W159" s="12"/>
      <c r="X159" s="13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</row>
    <row r="160" spans="1:36" ht="45" customHeight="1" x14ac:dyDescent="0.25">
      <c r="A160" s="5"/>
      <c r="B160" s="205" t="s">
        <v>6</v>
      </c>
      <c r="C160" s="203" t="s">
        <v>29</v>
      </c>
      <c r="D160" s="245" t="s">
        <v>422</v>
      </c>
      <c r="E160" s="203" t="s">
        <v>7</v>
      </c>
      <c r="F160" s="203" t="s">
        <v>8</v>
      </c>
      <c r="G160" s="203" t="s">
        <v>3</v>
      </c>
      <c r="H160" s="203" t="s">
        <v>4</v>
      </c>
      <c r="I160" s="193" t="s">
        <v>27</v>
      </c>
      <c r="J160" s="194"/>
      <c r="K160" s="194"/>
      <c r="L160" s="194"/>
      <c r="M160" s="194"/>
      <c r="N160" s="194"/>
      <c r="O160" s="195"/>
      <c r="P160" s="219" t="s">
        <v>28</v>
      </c>
      <c r="Q160" s="220"/>
      <c r="R160" s="221"/>
      <c r="S160" s="19"/>
      <c r="T160" s="37"/>
      <c r="U160" s="38"/>
      <c r="V160" s="37"/>
      <c r="W160" s="12"/>
      <c r="X160" s="12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</row>
    <row r="161" spans="1:36" ht="21" customHeight="1" x14ac:dyDescent="0.25">
      <c r="A161" s="6"/>
      <c r="B161" s="206"/>
      <c r="C161" s="204"/>
      <c r="D161" s="246"/>
      <c r="E161" s="204"/>
      <c r="F161" s="204"/>
      <c r="G161" s="204"/>
      <c r="H161" s="204"/>
      <c r="I161" s="36" t="s">
        <v>30</v>
      </c>
      <c r="J161" s="39" t="s">
        <v>20</v>
      </c>
      <c r="K161" s="39" t="s">
        <v>21</v>
      </c>
      <c r="L161" s="39" t="s">
        <v>22</v>
      </c>
      <c r="M161" s="39" t="s">
        <v>23</v>
      </c>
      <c r="N161" s="39" t="s">
        <v>14</v>
      </c>
      <c r="O161" s="72" t="s">
        <v>87</v>
      </c>
      <c r="P161" s="222"/>
      <c r="Q161" s="223"/>
      <c r="R161" s="224"/>
      <c r="S161" s="40"/>
      <c r="T161" s="41"/>
      <c r="U161" s="41"/>
      <c r="V161" s="41"/>
      <c r="W161" s="33"/>
      <c r="X161" s="13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</row>
    <row r="162" spans="1:36" ht="173.25" customHeight="1" x14ac:dyDescent="0.25">
      <c r="A162" s="171"/>
      <c r="B162" s="200" t="s">
        <v>140</v>
      </c>
      <c r="C162" s="198" t="s">
        <v>132</v>
      </c>
      <c r="D162" s="200" t="s">
        <v>290</v>
      </c>
      <c r="E162" s="174">
        <v>43862</v>
      </c>
      <c r="F162" s="174">
        <v>43889</v>
      </c>
      <c r="G162" s="198" t="s">
        <v>292</v>
      </c>
      <c r="H162" s="198" t="s">
        <v>291</v>
      </c>
      <c r="I162" s="1" t="s">
        <v>18</v>
      </c>
      <c r="J162" s="104">
        <v>1</v>
      </c>
      <c r="K162" s="104"/>
      <c r="L162" s="104"/>
      <c r="M162" s="104"/>
      <c r="N162" s="104">
        <f>+J162+K162+L162+M162</f>
        <v>1</v>
      </c>
      <c r="O162" s="187">
        <f t="shared" ref="O162:O186" si="44">+N163/N162</f>
        <v>0</v>
      </c>
      <c r="P162" s="235"/>
      <c r="Q162" s="236"/>
      <c r="R162" s="237"/>
      <c r="S162" s="42"/>
      <c r="T162" s="225"/>
      <c r="U162" s="43"/>
      <c r="V162" s="12"/>
      <c r="W162" s="12"/>
      <c r="X162" s="13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</row>
    <row r="163" spans="1:36" ht="164.25" customHeight="1" x14ac:dyDescent="0.25">
      <c r="A163" s="171"/>
      <c r="B163" s="202"/>
      <c r="C163" s="199"/>
      <c r="D163" s="201"/>
      <c r="E163" s="175"/>
      <c r="F163" s="175"/>
      <c r="G163" s="199"/>
      <c r="H163" s="199"/>
      <c r="I163" s="4" t="s">
        <v>19</v>
      </c>
      <c r="J163" s="104"/>
      <c r="K163" s="104"/>
      <c r="L163" s="104"/>
      <c r="M163" s="104"/>
      <c r="N163" s="104">
        <f>+J163+K163+L163+M163</f>
        <v>0</v>
      </c>
      <c r="O163" s="188"/>
      <c r="P163" s="238"/>
      <c r="Q163" s="239"/>
      <c r="R163" s="240"/>
      <c r="S163" s="44"/>
      <c r="T163" s="226"/>
      <c r="U163" s="45"/>
      <c r="V163" s="33"/>
      <c r="W163" s="33"/>
      <c r="X163" s="13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</row>
    <row r="164" spans="1:36" ht="87" customHeight="1" x14ac:dyDescent="0.25">
      <c r="A164" s="171"/>
      <c r="B164" s="202"/>
      <c r="C164" s="198" t="s">
        <v>133</v>
      </c>
      <c r="D164" s="200" t="s">
        <v>293</v>
      </c>
      <c r="E164" s="174">
        <v>43862</v>
      </c>
      <c r="F164" s="174">
        <v>44012</v>
      </c>
      <c r="G164" s="198" t="s">
        <v>294</v>
      </c>
      <c r="H164" s="198" t="s">
        <v>295</v>
      </c>
      <c r="I164" s="1" t="s">
        <v>18</v>
      </c>
      <c r="J164" s="4"/>
      <c r="K164" s="1">
        <v>1</v>
      </c>
      <c r="L164" s="1"/>
      <c r="M164" s="1"/>
      <c r="N164" s="104">
        <f t="shared" ref="N164:N169" si="45">+J164+K164+L164+M164</f>
        <v>1</v>
      </c>
      <c r="O164" s="187">
        <f t="shared" si="44"/>
        <v>0</v>
      </c>
      <c r="P164" s="235"/>
      <c r="Q164" s="236"/>
      <c r="R164" s="237"/>
      <c r="S164" s="42"/>
      <c r="T164" s="226"/>
      <c r="U164" s="43"/>
      <c r="V164" s="12"/>
      <c r="W164" s="12"/>
      <c r="X164" s="13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</row>
    <row r="165" spans="1:36" ht="73.5" customHeight="1" x14ac:dyDescent="0.25">
      <c r="A165" s="171"/>
      <c r="B165" s="202"/>
      <c r="C165" s="199"/>
      <c r="D165" s="201"/>
      <c r="E165" s="175"/>
      <c r="F165" s="175"/>
      <c r="G165" s="199"/>
      <c r="H165" s="199"/>
      <c r="I165" s="4" t="s">
        <v>19</v>
      </c>
      <c r="J165" s="4"/>
      <c r="K165" s="4"/>
      <c r="L165" s="4"/>
      <c r="M165" s="4"/>
      <c r="N165" s="104">
        <f t="shared" si="45"/>
        <v>0</v>
      </c>
      <c r="O165" s="188"/>
      <c r="P165" s="238"/>
      <c r="Q165" s="239"/>
      <c r="R165" s="240"/>
      <c r="S165" s="44"/>
      <c r="T165" s="226"/>
      <c r="U165" s="45"/>
      <c r="V165" s="33"/>
      <c r="W165" s="33"/>
      <c r="X165" s="13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</row>
    <row r="166" spans="1:36" ht="48.75" customHeight="1" x14ac:dyDescent="0.25">
      <c r="A166" s="171"/>
      <c r="B166" s="202"/>
      <c r="C166" s="198" t="s">
        <v>134</v>
      </c>
      <c r="D166" s="200" t="s">
        <v>296</v>
      </c>
      <c r="E166" s="174">
        <v>43862</v>
      </c>
      <c r="F166" s="174">
        <v>43889</v>
      </c>
      <c r="G166" s="198" t="s">
        <v>292</v>
      </c>
      <c r="H166" s="198" t="s">
        <v>291</v>
      </c>
      <c r="I166" s="1" t="s">
        <v>18</v>
      </c>
      <c r="J166" s="106">
        <v>1</v>
      </c>
      <c r="K166" s="1"/>
      <c r="L166" s="1"/>
      <c r="M166" s="1"/>
      <c r="N166" s="104">
        <f t="shared" si="45"/>
        <v>1</v>
      </c>
      <c r="O166" s="187">
        <f t="shared" si="44"/>
        <v>0</v>
      </c>
      <c r="P166" s="235"/>
      <c r="Q166" s="236"/>
      <c r="R166" s="237"/>
      <c r="S166" s="42"/>
      <c r="T166" s="46"/>
      <c r="U166" s="43"/>
      <c r="V166" s="12"/>
      <c r="W166" s="12"/>
      <c r="X166" s="13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</row>
    <row r="167" spans="1:36" ht="48.75" customHeight="1" x14ac:dyDescent="0.25">
      <c r="A167" s="171"/>
      <c r="B167" s="202"/>
      <c r="C167" s="199"/>
      <c r="D167" s="201"/>
      <c r="E167" s="175"/>
      <c r="F167" s="175"/>
      <c r="G167" s="199"/>
      <c r="H167" s="199"/>
      <c r="I167" s="4" t="s">
        <v>19</v>
      </c>
      <c r="J167" s="92"/>
      <c r="K167" s="4"/>
      <c r="L167" s="4"/>
      <c r="M167" s="4"/>
      <c r="N167" s="104">
        <f t="shared" si="45"/>
        <v>0</v>
      </c>
      <c r="O167" s="188"/>
      <c r="P167" s="238"/>
      <c r="Q167" s="239"/>
      <c r="R167" s="240"/>
      <c r="S167" s="44"/>
      <c r="T167" s="46"/>
      <c r="U167" s="45"/>
      <c r="V167" s="33"/>
      <c r="W167" s="33"/>
      <c r="X167" s="13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</row>
    <row r="168" spans="1:36" ht="48.75" customHeight="1" x14ac:dyDescent="0.25">
      <c r="A168" s="171"/>
      <c r="B168" s="202"/>
      <c r="C168" s="198" t="s">
        <v>135</v>
      </c>
      <c r="D168" s="200" t="s">
        <v>297</v>
      </c>
      <c r="E168" s="174">
        <v>43862</v>
      </c>
      <c r="F168" s="174">
        <v>43889</v>
      </c>
      <c r="G168" s="198" t="s">
        <v>292</v>
      </c>
      <c r="H168" s="198" t="s">
        <v>291</v>
      </c>
      <c r="I168" s="1" t="s">
        <v>18</v>
      </c>
      <c r="J168" s="92">
        <v>1</v>
      </c>
      <c r="K168" s="4"/>
      <c r="L168" s="4"/>
      <c r="M168" s="1"/>
      <c r="N168" s="104">
        <f t="shared" si="45"/>
        <v>1</v>
      </c>
      <c r="O168" s="187">
        <f t="shared" si="44"/>
        <v>0</v>
      </c>
      <c r="P168" s="235"/>
      <c r="Q168" s="236"/>
      <c r="R168" s="237"/>
      <c r="S168" s="42"/>
      <c r="T168" s="46"/>
      <c r="U168" s="43"/>
      <c r="V168" s="12"/>
      <c r="W168" s="12"/>
      <c r="X168" s="13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</row>
    <row r="169" spans="1:36" ht="48.75" customHeight="1" x14ac:dyDescent="0.25">
      <c r="A169" s="171"/>
      <c r="B169" s="202"/>
      <c r="C169" s="199"/>
      <c r="D169" s="201"/>
      <c r="E169" s="175"/>
      <c r="F169" s="175"/>
      <c r="G169" s="199"/>
      <c r="H169" s="199"/>
      <c r="I169" s="4" t="s">
        <v>19</v>
      </c>
      <c r="J169" s="92"/>
      <c r="K169" s="4"/>
      <c r="L169" s="4"/>
      <c r="M169" s="1"/>
      <c r="N169" s="104">
        <f t="shared" si="45"/>
        <v>0</v>
      </c>
      <c r="O169" s="188"/>
      <c r="P169" s="238"/>
      <c r="Q169" s="239"/>
      <c r="R169" s="240"/>
      <c r="S169" s="44"/>
      <c r="T169" s="46"/>
      <c r="U169" s="45"/>
      <c r="V169" s="33"/>
      <c r="W169" s="33"/>
      <c r="X169" s="13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</row>
    <row r="170" spans="1:36" ht="91.5" customHeight="1" x14ac:dyDescent="0.25">
      <c r="A170" s="171"/>
      <c r="B170" s="202"/>
      <c r="C170" s="198" t="s">
        <v>136</v>
      </c>
      <c r="D170" s="200" t="s">
        <v>298</v>
      </c>
      <c r="E170" s="174">
        <v>43862</v>
      </c>
      <c r="F170" s="174">
        <v>43889</v>
      </c>
      <c r="G170" s="198" t="s">
        <v>292</v>
      </c>
      <c r="H170" s="198" t="s">
        <v>291</v>
      </c>
      <c r="I170" s="1" t="s">
        <v>18</v>
      </c>
      <c r="J170" s="92">
        <v>1</v>
      </c>
      <c r="K170" s="4"/>
      <c r="L170" s="4"/>
      <c r="M170" s="1"/>
      <c r="N170" s="104">
        <f t="shared" ref="N170:N187" si="46">+J170+K170+L170+M170</f>
        <v>1</v>
      </c>
      <c r="O170" s="306">
        <f t="shared" si="44"/>
        <v>0</v>
      </c>
      <c r="P170" s="235"/>
      <c r="Q170" s="236"/>
      <c r="R170" s="237"/>
      <c r="S170" s="42"/>
      <c r="T170" s="46"/>
      <c r="U170" s="43"/>
      <c r="V170" s="12"/>
      <c r="W170" s="12"/>
      <c r="X170" s="13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</row>
    <row r="171" spans="1:36" ht="77.25" customHeight="1" x14ac:dyDescent="0.25">
      <c r="A171" s="171"/>
      <c r="B171" s="202"/>
      <c r="C171" s="199"/>
      <c r="D171" s="201"/>
      <c r="E171" s="175"/>
      <c r="F171" s="175"/>
      <c r="G171" s="199"/>
      <c r="H171" s="199"/>
      <c r="I171" s="4" t="s">
        <v>19</v>
      </c>
      <c r="J171" s="92"/>
      <c r="K171" s="4"/>
      <c r="L171" s="4"/>
      <c r="M171" s="1"/>
      <c r="N171" s="104">
        <f t="shared" si="46"/>
        <v>0</v>
      </c>
      <c r="O171" s="307"/>
      <c r="P171" s="238"/>
      <c r="Q171" s="239"/>
      <c r="R171" s="240"/>
      <c r="S171" s="44"/>
      <c r="T171" s="46"/>
      <c r="U171" s="45"/>
      <c r="V171" s="33"/>
      <c r="W171" s="33"/>
      <c r="X171" s="13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</row>
    <row r="172" spans="1:36" ht="62.25" customHeight="1" x14ac:dyDescent="0.25">
      <c r="A172" s="171"/>
      <c r="B172" s="202"/>
      <c r="C172" s="198" t="s">
        <v>137</v>
      </c>
      <c r="D172" s="200" t="s">
        <v>299</v>
      </c>
      <c r="E172" s="174">
        <v>43831</v>
      </c>
      <c r="F172" s="174">
        <v>44196</v>
      </c>
      <c r="G172" s="198" t="s">
        <v>300</v>
      </c>
      <c r="H172" s="198" t="s">
        <v>141</v>
      </c>
      <c r="I172" s="1" t="s">
        <v>18</v>
      </c>
      <c r="J172" s="4"/>
      <c r="K172" s="4"/>
      <c r="L172" s="4"/>
      <c r="M172" s="4"/>
      <c r="N172" s="104">
        <f t="shared" si="46"/>
        <v>0</v>
      </c>
      <c r="O172" s="187" t="e">
        <f t="shared" si="44"/>
        <v>#DIV/0!</v>
      </c>
      <c r="P172" s="235"/>
      <c r="Q172" s="236"/>
      <c r="R172" s="237"/>
      <c r="S172" s="42"/>
      <c r="T172" s="46"/>
      <c r="U172" s="43"/>
      <c r="V172" s="12"/>
      <c r="W172" s="12"/>
      <c r="X172" s="13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</row>
    <row r="173" spans="1:36" ht="48.75" customHeight="1" x14ac:dyDescent="0.25">
      <c r="A173" s="171"/>
      <c r="B173" s="202"/>
      <c r="C173" s="199"/>
      <c r="D173" s="201"/>
      <c r="E173" s="175"/>
      <c r="F173" s="175"/>
      <c r="G173" s="199"/>
      <c r="H173" s="199"/>
      <c r="I173" s="4" t="s">
        <v>19</v>
      </c>
      <c r="J173" s="4"/>
      <c r="K173" s="4"/>
      <c r="L173" s="4"/>
      <c r="M173" s="4"/>
      <c r="N173" s="104">
        <f t="shared" si="46"/>
        <v>0</v>
      </c>
      <c r="O173" s="188"/>
      <c r="P173" s="238"/>
      <c r="Q173" s="239"/>
      <c r="R173" s="240"/>
      <c r="S173" s="44"/>
      <c r="T173" s="46"/>
      <c r="U173" s="45"/>
      <c r="V173" s="33"/>
      <c r="W173" s="33"/>
      <c r="X173" s="13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</row>
    <row r="174" spans="1:36" ht="72" customHeight="1" x14ac:dyDescent="0.25">
      <c r="A174" s="171"/>
      <c r="B174" s="202"/>
      <c r="C174" s="198" t="s">
        <v>138</v>
      </c>
      <c r="D174" s="200" t="s">
        <v>301</v>
      </c>
      <c r="E174" s="174">
        <v>43831</v>
      </c>
      <c r="F174" s="174">
        <v>44104</v>
      </c>
      <c r="G174" s="198" t="s">
        <v>302</v>
      </c>
      <c r="H174" s="198" t="s">
        <v>303</v>
      </c>
      <c r="I174" s="1" t="s">
        <v>18</v>
      </c>
      <c r="J174" s="4">
        <v>1</v>
      </c>
      <c r="K174" s="4">
        <v>1</v>
      </c>
      <c r="L174" s="4">
        <v>1</v>
      </c>
      <c r="M174" s="4">
        <v>1</v>
      </c>
      <c r="N174" s="104">
        <f t="shared" si="46"/>
        <v>4</v>
      </c>
      <c r="O174" s="187">
        <f t="shared" ref="O174" si="47">+N175/N174</f>
        <v>0</v>
      </c>
      <c r="P174" s="235"/>
      <c r="Q174" s="236"/>
      <c r="R174" s="237"/>
      <c r="S174" s="42"/>
      <c r="T174" s="156"/>
      <c r="U174" s="43"/>
      <c r="V174" s="12"/>
      <c r="W174" s="12"/>
      <c r="X174" s="13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</row>
    <row r="175" spans="1:36" ht="64.5" customHeight="1" x14ac:dyDescent="0.25">
      <c r="A175" s="171"/>
      <c r="B175" s="202"/>
      <c r="C175" s="199"/>
      <c r="D175" s="201"/>
      <c r="E175" s="175"/>
      <c r="F175" s="175"/>
      <c r="G175" s="199"/>
      <c r="H175" s="199"/>
      <c r="I175" s="4" t="s">
        <v>19</v>
      </c>
      <c r="J175" s="4"/>
      <c r="K175" s="4"/>
      <c r="L175" s="4"/>
      <c r="M175" s="4"/>
      <c r="N175" s="104">
        <f t="shared" si="46"/>
        <v>0</v>
      </c>
      <c r="O175" s="188"/>
      <c r="P175" s="238"/>
      <c r="Q175" s="239"/>
      <c r="R175" s="240"/>
      <c r="S175" s="44"/>
      <c r="T175" s="156"/>
      <c r="U175" s="45"/>
      <c r="V175" s="33"/>
      <c r="W175" s="33"/>
      <c r="X175" s="13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</row>
    <row r="176" spans="1:36" ht="59.25" customHeight="1" x14ac:dyDescent="0.25">
      <c r="A176" s="171"/>
      <c r="B176" s="202"/>
      <c r="C176" s="198" t="s">
        <v>139</v>
      </c>
      <c r="D176" s="200" t="s">
        <v>304</v>
      </c>
      <c r="E176" s="174">
        <v>43831</v>
      </c>
      <c r="F176" s="174">
        <v>44196</v>
      </c>
      <c r="G176" s="198" t="s">
        <v>302</v>
      </c>
      <c r="H176" s="198" t="s">
        <v>226</v>
      </c>
      <c r="I176" s="1" t="s">
        <v>18</v>
      </c>
      <c r="J176" s="4"/>
      <c r="K176" s="4"/>
      <c r="L176" s="4"/>
      <c r="M176" s="1"/>
      <c r="N176" s="104">
        <f t="shared" si="46"/>
        <v>0</v>
      </c>
      <c r="O176" s="187" t="e">
        <f t="shared" ref="O176" si="48">+N177/N176</f>
        <v>#DIV/0!</v>
      </c>
      <c r="P176" s="235"/>
      <c r="Q176" s="236"/>
      <c r="R176" s="237"/>
      <c r="S176" s="42"/>
      <c r="T176" s="156"/>
      <c r="U176" s="43"/>
      <c r="V176" s="12"/>
      <c r="W176" s="12"/>
      <c r="X176" s="13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</row>
    <row r="177" spans="1:36" ht="64.5" customHeight="1" x14ac:dyDescent="0.25">
      <c r="A177" s="171"/>
      <c r="B177" s="202"/>
      <c r="C177" s="199"/>
      <c r="D177" s="201"/>
      <c r="E177" s="175"/>
      <c r="F177" s="175"/>
      <c r="G177" s="199"/>
      <c r="H177" s="199"/>
      <c r="I177" s="4" t="s">
        <v>19</v>
      </c>
      <c r="J177" s="4"/>
      <c r="K177" s="4"/>
      <c r="L177" s="4"/>
      <c r="M177" s="4"/>
      <c r="N177" s="104">
        <f t="shared" si="46"/>
        <v>0</v>
      </c>
      <c r="O177" s="188"/>
      <c r="P177" s="238"/>
      <c r="Q177" s="239"/>
      <c r="R177" s="240"/>
      <c r="S177" s="44"/>
      <c r="T177" s="156"/>
      <c r="U177" s="45"/>
      <c r="V177" s="33"/>
      <c r="W177" s="33"/>
      <c r="X177" s="13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</row>
    <row r="178" spans="1:36" ht="77.25" customHeight="1" x14ac:dyDescent="0.25">
      <c r="A178" s="171"/>
      <c r="B178" s="202"/>
      <c r="C178" s="198" t="s">
        <v>285</v>
      </c>
      <c r="D178" s="200" t="s">
        <v>227</v>
      </c>
      <c r="E178" s="174">
        <v>43831</v>
      </c>
      <c r="F178" s="174">
        <v>44196</v>
      </c>
      <c r="G178" s="198" t="s">
        <v>302</v>
      </c>
      <c r="H178" s="198" t="s">
        <v>305</v>
      </c>
      <c r="I178" s="1" t="s">
        <v>18</v>
      </c>
      <c r="J178" s="4">
        <v>2</v>
      </c>
      <c r="K178" s="4">
        <v>3</v>
      </c>
      <c r="L178" s="4">
        <v>3</v>
      </c>
      <c r="M178" s="1">
        <v>3</v>
      </c>
      <c r="N178" s="104">
        <f t="shared" si="46"/>
        <v>11</v>
      </c>
      <c r="O178" s="187">
        <f t="shared" ref="O178" si="49">+N179/N178</f>
        <v>0</v>
      </c>
      <c r="P178" s="235"/>
      <c r="Q178" s="236"/>
      <c r="R178" s="237"/>
      <c r="S178" s="42"/>
      <c r="T178" s="156"/>
      <c r="U178" s="43"/>
      <c r="V178" s="12"/>
      <c r="W178" s="12"/>
      <c r="X178" s="13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</row>
    <row r="179" spans="1:36" ht="63" customHeight="1" x14ac:dyDescent="0.25">
      <c r="A179" s="171"/>
      <c r="B179" s="202"/>
      <c r="C179" s="199"/>
      <c r="D179" s="201"/>
      <c r="E179" s="175"/>
      <c r="F179" s="175"/>
      <c r="G179" s="199"/>
      <c r="H179" s="199"/>
      <c r="I179" s="4" t="s">
        <v>19</v>
      </c>
      <c r="J179" s="4"/>
      <c r="K179" s="4"/>
      <c r="L179" s="4"/>
      <c r="M179" s="4"/>
      <c r="N179" s="104">
        <f t="shared" si="46"/>
        <v>0</v>
      </c>
      <c r="O179" s="188"/>
      <c r="P179" s="238"/>
      <c r="Q179" s="239"/>
      <c r="R179" s="240"/>
      <c r="S179" s="44"/>
      <c r="T179" s="156"/>
      <c r="U179" s="45"/>
      <c r="V179" s="33"/>
      <c r="W179" s="33"/>
      <c r="X179" s="13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</row>
    <row r="180" spans="1:36" ht="59.25" customHeight="1" x14ac:dyDescent="0.25">
      <c r="A180" s="171"/>
      <c r="B180" s="202"/>
      <c r="C180" s="198" t="s">
        <v>286</v>
      </c>
      <c r="D180" s="200" t="s">
        <v>228</v>
      </c>
      <c r="E180" s="174">
        <v>43831</v>
      </c>
      <c r="F180" s="174">
        <v>44196</v>
      </c>
      <c r="G180" s="198" t="s">
        <v>229</v>
      </c>
      <c r="H180" s="198" t="s">
        <v>142</v>
      </c>
      <c r="I180" s="1" t="s">
        <v>18</v>
      </c>
      <c r="J180" s="4">
        <v>1</v>
      </c>
      <c r="K180" s="4"/>
      <c r="L180" s="4">
        <v>1</v>
      </c>
      <c r="M180" s="1"/>
      <c r="N180" s="104">
        <f t="shared" si="46"/>
        <v>2</v>
      </c>
      <c r="O180" s="187">
        <f t="shared" ref="O180" si="50">+N181/N180</f>
        <v>0</v>
      </c>
      <c r="P180" s="235"/>
      <c r="Q180" s="236"/>
      <c r="R180" s="237"/>
      <c r="S180" s="42"/>
      <c r="T180" s="156"/>
      <c r="U180" s="43"/>
      <c r="V180" s="12"/>
      <c r="W180" s="12"/>
      <c r="X180" s="13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</row>
    <row r="181" spans="1:36" ht="48.75" customHeight="1" x14ac:dyDescent="0.25">
      <c r="A181" s="171"/>
      <c r="B181" s="202"/>
      <c r="C181" s="199"/>
      <c r="D181" s="201"/>
      <c r="E181" s="175"/>
      <c r="F181" s="175"/>
      <c r="G181" s="199"/>
      <c r="H181" s="199"/>
      <c r="I181" s="4" t="s">
        <v>19</v>
      </c>
      <c r="J181" s="4"/>
      <c r="K181" s="4"/>
      <c r="L181" s="4"/>
      <c r="M181" s="4"/>
      <c r="N181" s="104">
        <f t="shared" si="46"/>
        <v>0</v>
      </c>
      <c r="O181" s="188"/>
      <c r="P181" s="238"/>
      <c r="Q181" s="239"/>
      <c r="R181" s="240"/>
      <c r="S181" s="44"/>
      <c r="T181" s="156"/>
      <c r="U181" s="45"/>
      <c r="V181" s="33"/>
      <c r="W181" s="33"/>
      <c r="X181" s="13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</row>
    <row r="182" spans="1:36" ht="59.25" customHeight="1" x14ac:dyDescent="0.25">
      <c r="A182" s="171"/>
      <c r="B182" s="202"/>
      <c r="C182" s="198" t="s">
        <v>287</v>
      </c>
      <c r="D182" s="200" t="s">
        <v>306</v>
      </c>
      <c r="E182" s="174">
        <v>43831</v>
      </c>
      <c r="F182" s="174">
        <v>44196</v>
      </c>
      <c r="G182" s="198" t="s">
        <v>231</v>
      </c>
      <c r="H182" s="198" t="s">
        <v>143</v>
      </c>
      <c r="I182" s="1" t="s">
        <v>18</v>
      </c>
      <c r="J182" s="93"/>
      <c r="K182" s="93"/>
      <c r="L182" s="93"/>
      <c r="M182" s="2"/>
      <c r="N182" s="93">
        <f t="shared" si="46"/>
        <v>0</v>
      </c>
      <c r="O182" s="187" t="e">
        <f t="shared" si="44"/>
        <v>#DIV/0!</v>
      </c>
      <c r="P182" s="235"/>
      <c r="Q182" s="236"/>
      <c r="R182" s="237"/>
      <c r="S182" s="42"/>
      <c r="T182" s="46"/>
      <c r="U182" s="43"/>
      <c r="V182" s="12"/>
      <c r="W182" s="12"/>
      <c r="X182" s="13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</row>
    <row r="183" spans="1:36" ht="53.25" customHeight="1" x14ac:dyDescent="0.25">
      <c r="A183" s="171"/>
      <c r="B183" s="202"/>
      <c r="C183" s="199"/>
      <c r="D183" s="201"/>
      <c r="E183" s="175"/>
      <c r="F183" s="175"/>
      <c r="G183" s="199"/>
      <c r="H183" s="199"/>
      <c r="I183" s="4" t="s">
        <v>19</v>
      </c>
      <c r="J183" s="93"/>
      <c r="K183" s="93"/>
      <c r="L183" s="93"/>
      <c r="M183" s="93"/>
      <c r="N183" s="93">
        <f t="shared" si="46"/>
        <v>0</v>
      </c>
      <c r="O183" s="188"/>
      <c r="P183" s="238"/>
      <c r="Q183" s="239"/>
      <c r="R183" s="240"/>
      <c r="S183" s="44"/>
      <c r="T183" s="46"/>
      <c r="U183" s="45"/>
      <c r="V183" s="33"/>
      <c r="W183" s="33"/>
      <c r="X183" s="13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</row>
    <row r="184" spans="1:36" ht="59.25" customHeight="1" x14ac:dyDescent="0.25">
      <c r="A184" s="171"/>
      <c r="B184" s="202"/>
      <c r="C184" s="198" t="s">
        <v>288</v>
      </c>
      <c r="D184" s="200" t="s">
        <v>307</v>
      </c>
      <c r="E184" s="174">
        <v>43831</v>
      </c>
      <c r="F184" s="174">
        <v>44043</v>
      </c>
      <c r="G184" s="198" t="s">
        <v>232</v>
      </c>
      <c r="H184" s="198" t="s">
        <v>230</v>
      </c>
      <c r="I184" s="1" t="s">
        <v>18</v>
      </c>
      <c r="J184" s="4"/>
      <c r="K184" s="4"/>
      <c r="L184" s="4">
        <v>1</v>
      </c>
      <c r="M184" s="1"/>
      <c r="N184" s="104">
        <f t="shared" si="46"/>
        <v>1</v>
      </c>
      <c r="O184" s="187">
        <f t="shared" ref="O184" si="51">+N185/N184</f>
        <v>0</v>
      </c>
      <c r="P184" s="235"/>
      <c r="Q184" s="236"/>
      <c r="R184" s="237"/>
      <c r="S184" s="42"/>
      <c r="T184" s="156"/>
      <c r="U184" s="43"/>
      <c r="V184" s="12"/>
      <c r="W184" s="12"/>
      <c r="X184" s="13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</row>
    <row r="185" spans="1:36" ht="60.75" customHeight="1" x14ac:dyDescent="0.25">
      <c r="A185" s="171"/>
      <c r="B185" s="202"/>
      <c r="C185" s="199"/>
      <c r="D185" s="201"/>
      <c r="E185" s="175"/>
      <c r="F185" s="175"/>
      <c r="G185" s="199"/>
      <c r="H185" s="199"/>
      <c r="I185" s="4" t="s">
        <v>19</v>
      </c>
      <c r="J185" s="4"/>
      <c r="K185" s="4"/>
      <c r="L185" s="4"/>
      <c r="M185" s="4"/>
      <c r="N185" s="104">
        <f t="shared" si="46"/>
        <v>0</v>
      </c>
      <c r="O185" s="188"/>
      <c r="P185" s="238"/>
      <c r="Q185" s="239"/>
      <c r="R185" s="240"/>
      <c r="S185" s="44"/>
      <c r="T185" s="156"/>
      <c r="U185" s="45"/>
      <c r="V185" s="33"/>
      <c r="W185" s="33"/>
      <c r="X185" s="13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</row>
    <row r="186" spans="1:36" ht="40.5" customHeight="1" x14ac:dyDescent="0.25">
      <c r="A186" s="171"/>
      <c r="B186" s="202"/>
      <c r="C186" s="198" t="s">
        <v>289</v>
      </c>
      <c r="D186" s="200" t="s">
        <v>233</v>
      </c>
      <c r="E186" s="174">
        <v>43831</v>
      </c>
      <c r="F186" s="174">
        <v>44196</v>
      </c>
      <c r="G186" s="198" t="s">
        <v>229</v>
      </c>
      <c r="H186" s="198" t="s">
        <v>144</v>
      </c>
      <c r="I186" s="1" t="s">
        <v>18</v>
      </c>
      <c r="J186" s="4">
        <v>1</v>
      </c>
      <c r="K186" s="4"/>
      <c r="L186" s="4">
        <v>1</v>
      </c>
      <c r="M186" s="1"/>
      <c r="N186" s="104">
        <f t="shared" si="46"/>
        <v>2</v>
      </c>
      <c r="O186" s="187">
        <f t="shared" si="44"/>
        <v>0</v>
      </c>
      <c r="P186" s="235"/>
      <c r="Q186" s="236"/>
      <c r="R186" s="237"/>
      <c r="S186" s="42"/>
      <c r="T186" s="46"/>
      <c r="U186" s="43"/>
      <c r="V186" s="12"/>
      <c r="W186" s="12"/>
      <c r="X186" s="13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</row>
    <row r="187" spans="1:36" ht="69" customHeight="1" x14ac:dyDescent="0.25">
      <c r="A187" s="171"/>
      <c r="B187" s="201"/>
      <c r="C187" s="199"/>
      <c r="D187" s="201"/>
      <c r="E187" s="175"/>
      <c r="F187" s="175"/>
      <c r="G187" s="199"/>
      <c r="H187" s="199"/>
      <c r="I187" s="4" t="s">
        <v>19</v>
      </c>
      <c r="J187" s="4"/>
      <c r="K187" s="4"/>
      <c r="L187" s="4"/>
      <c r="M187" s="4"/>
      <c r="N187" s="104">
        <f t="shared" si="46"/>
        <v>0</v>
      </c>
      <c r="O187" s="188"/>
      <c r="P187" s="238"/>
      <c r="Q187" s="239"/>
      <c r="R187" s="240"/>
      <c r="S187" s="44"/>
      <c r="T187" s="46"/>
      <c r="U187" s="45"/>
      <c r="V187" s="33"/>
      <c r="W187" s="33"/>
      <c r="X187" s="13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</row>
    <row r="188" spans="1:36" ht="28.5" customHeight="1" x14ac:dyDescent="0.25">
      <c r="A188" s="5"/>
      <c r="B188" s="178" t="s">
        <v>9</v>
      </c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80"/>
      <c r="O188" s="3" t="e">
        <f>+SUM(O162:O187)/13</f>
        <v>#DIV/0!</v>
      </c>
      <c r="P188" s="82"/>
      <c r="Q188" s="83"/>
      <c r="R188" s="84"/>
      <c r="S188" s="5"/>
      <c r="T188" s="12"/>
      <c r="U188" s="12"/>
      <c r="V188" s="12"/>
      <c r="W188" s="12"/>
      <c r="X188" s="13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</row>
    <row r="189" spans="1:36" ht="38.25" customHeight="1" x14ac:dyDescent="0.25">
      <c r="A189" s="5"/>
      <c r="B189" s="190" t="s">
        <v>145</v>
      </c>
      <c r="C189" s="191"/>
      <c r="D189" s="191"/>
      <c r="E189" s="191"/>
      <c r="F189" s="191"/>
      <c r="G189" s="191"/>
      <c r="H189" s="191"/>
      <c r="I189" s="191"/>
      <c r="J189" s="191"/>
      <c r="K189" s="192"/>
      <c r="L189" s="189" t="s">
        <v>10</v>
      </c>
      <c r="M189" s="189"/>
      <c r="N189" s="181">
        <v>7.7299999999999994E-2</v>
      </c>
      <c r="O189" s="182"/>
      <c r="P189" s="234" t="s">
        <v>33</v>
      </c>
      <c r="Q189" s="234"/>
      <c r="R189" s="134" t="e">
        <f>O214*N189</f>
        <v>#DIV/0!</v>
      </c>
      <c r="S189" s="34"/>
      <c r="T189" s="35"/>
      <c r="U189" s="35"/>
      <c r="V189" s="35"/>
      <c r="W189" s="12"/>
      <c r="X189" s="13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</row>
    <row r="190" spans="1:36" ht="45" customHeight="1" x14ac:dyDescent="0.25">
      <c r="A190" s="5"/>
      <c r="B190" s="205" t="s">
        <v>6</v>
      </c>
      <c r="C190" s="203" t="s">
        <v>29</v>
      </c>
      <c r="D190" s="245" t="s">
        <v>422</v>
      </c>
      <c r="E190" s="203" t="s">
        <v>7</v>
      </c>
      <c r="F190" s="203" t="s">
        <v>8</v>
      </c>
      <c r="G190" s="203" t="s">
        <v>3</v>
      </c>
      <c r="H190" s="203" t="s">
        <v>4</v>
      </c>
      <c r="I190" s="193" t="s">
        <v>27</v>
      </c>
      <c r="J190" s="194"/>
      <c r="K190" s="194"/>
      <c r="L190" s="194"/>
      <c r="M190" s="194"/>
      <c r="N190" s="194"/>
      <c r="O190" s="195"/>
      <c r="P190" s="219" t="s">
        <v>28</v>
      </c>
      <c r="Q190" s="220"/>
      <c r="R190" s="221"/>
      <c r="S190" s="19"/>
      <c r="T190" s="37"/>
      <c r="U190" s="38"/>
      <c r="V190" s="37"/>
      <c r="W190" s="12"/>
      <c r="X190" s="12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</row>
    <row r="191" spans="1:36" ht="21" customHeight="1" x14ac:dyDescent="0.25">
      <c r="A191" s="6"/>
      <c r="B191" s="206"/>
      <c r="C191" s="204"/>
      <c r="D191" s="246"/>
      <c r="E191" s="204"/>
      <c r="F191" s="204"/>
      <c r="G191" s="204"/>
      <c r="H191" s="204"/>
      <c r="I191" s="36" t="s">
        <v>30</v>
      </c>
      <c r="J191" s="39" t="s">
        <v>20</v>
      </c>
      <c r="K191" s="39" t="s">
        <v>21</v>
      </c>
      <c r="L191" s="39" t="s">
        <v>22</v>
      </c>
      <c r="M191" s="39" t="s">
        <v>23</v>
      </c>
      <c r="N191" s="39" t="s">
        <v>14</v>
      </c>
      <c r="O191" s="72" t="s">
        <v>87</v>
      </c>
      <c r="P191" s="222"/>
      <c r="Q191" s="223"/>
      <c r="R191" s="224"/>
      <c r="S191" s="40"/>
      <c r="T191" s="41"/>
      <c r="U191" s="41"/>
      <c r="V191" s="41"/>
      <c r="W191" s="33"/>
      <c r="X191" s="13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</row>
    <row r="192" spans="1:36" ht="48.75" customHeight="1" x14ac:dyDescent="0.25">
      <c r="A192" s="171"/>
      <c r="B192" s="303" t="s">
        <v>146</v>
      </c>
      <c r="C192" s="185" t="s">
        <v>147</v>
      </c>
      <c r="D192" s="169" t="s">
        <v>314</v>
      </c>
      <c r="E192" s="174">
        <v>43831</v>
      </c>
      <c r="F192" s="174">
        <v>44196</v>
      </c>
      <c r="G192" s="176" t="s">
        <v>315</v>
      </c>
      <c r="H192" s="176" t="s">
        <v>336</v>
      </c>
      <c r="I192" s="1" t="s">
        <v>18</v>
      </c>
      <c r="J192" s="4"/>
      <c r="K192" s="4"/>
      <c r="L192" s="4"/>
      <c r="M192" s="4"/>
      <c r="N192" s="103"/>
      <c r="O192" s="187" t="e">
        <f>+N192/N193</f>
        <v>#DIV/0!</v>
      </c>
      <c r="P192" s="163"/>
      <c r="Q192" s="164"/>
      <c r="R192" s="165"/>
      <c r="S192" s="42"/>
      <c r="T192" s="225"/>
      <c r="U192" s="43"/>
      <c r="V192" s="12"/>
      <c r="W192" s="12"/>
      <c r="X192" s="13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</row>
    <row r="193" spans="1:36" ht="48.75" customHeight="1" x14ac:dyDescent="0.25">
      <c r="A193" s="171"/>
      <c r="B193" s="304"/>
      <c r="C193" s="186"/>
      <c r="D193" s="170"/>
      <c r="E193" s="175"/>
      <c r="F193" s="175"/>
      <c r="G193" s="177"/>
      <c r="H193" s="177"/>
      <c r="I193" s="4" t="s">
        <v>19</v>
      </c>
      <c r="J193" s="4"/>
      <c r="K193" s="4"/>
      <c r="L193" s="4"/>
      <c r="M193" s="4"/>
      <c r="N193" s="103"/>
      <c r="O193" s="188"/>
      <c r="P193" s="166"/>
      <c r="Q193" s="167"/>
      <c r="R193" s="168"/>
      <c r="S193" s="44"/>
      <c r="T193" s="226"/>
      <c r="U193" s="45"/>
      <c r="V193" s="33"/>
      <c r="W193" s="33"/>
      <c r="X193" s="13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</row>
    <row r="194" spans="1:36" ht="48.75" customHeight="1" x14ac:dyDescent="0.25">
      <c r="A194" s="171"/>
      <c r="B194" s="304"/>
      <c r="C194" s="185" t="s">
        <v>148</v>
      </c>
      <c r="D194" s="169" t="s">
        <v>316</v>
      </c>
      <c r="E194" s="174">
        <v>43831</v>
      </c>
      <c r="F194" s="174">
        <v>44196</v>
      </c>
      <c r="G194" s="176" t="s">
        <v>315</v>
      </c>
      <c r="H194" s="176" t="s">
        <v>337</v>
      </c>
      <c r="I194" s="1" t="s">
        <v>18</v>
      </c>
      <c r="J194" s="4"/>
      <c r="K194" s="4"/>
      <c r="L194" s="4"/>
      <c r="M194" s="4"/>
      <c r="N194" s="103"/>
      <c r="O194" s="187" t="e">
        <f>+N195/N194</f>
        <v>#DIV/0!</v>
      </c>
      <c r="P194" s="163"/>
      <c r="Q194" s="164"/>
      <c r="R194" s="165"/>
      <c r="S194" s="42"/>
      <c r="T194" s="226"/>
      <c r="U194" s="43"/>
      <c r="V194" s="12"/>
      <c r="W194" s="12"/>
      <c r="X194" s="13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</row>
    <row r="195" spans="1:36" ht="48.75" customHeight="1" x14ac:dyDescent="0.25">
      <c r="A195" s="171"/>
      <c r="B195" s="304"/>
      <c r="C195" s="186"/>
      <c r="D195" s="170"/>
      <c r="E195" s="175"/>
      <c r="F195" s="175"/>
      <c r="G195" s="177"/>
      <c r="H195" s="177"/>
      <c r="I195" s="4" t="s">
        <v>19</v>
      </c>
      <c r="J195" s="4"/>
      <c r="K195" s="4"/>
      <c r="L195" s="4"/>
      <c r="M195" s="4"/>
      <c r="N195" s="103"/>
      <c r="O195" s="188"/>
      <c r="P195" s="166"/>
      <c r="Q195" s="167"/>
      <c r="R195" s="168"/>
      <c r="S195" s="44"/>
      <c r="T195" s="226"/>
      <c r="U195" s="45"/>
      <c r="V195" s="33"/>
      <c r="W195" s="33"/>
      <c r="X195" s="13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</row>
    <row r="196" spans="1:36" ht="52.5" customHeight="1" x14ac:dyDescent="0.25">
      <c r="A196" s="171"/>
      <c r="B196" s="304"/>
      <c r="C196" s="185" t="s">
        <v>149</v>
      </c>
      <c r="D196" s="169" t="s">
        <v>317</v>
      </c>
      <c r="E196" s="174">
        <v>43831</v>
      </c>
      <c r="F196" s="174">
        <v>44196</v>
      </c>
      <c r="G196" s="176" t="s">
        <v>315</v>
      </c>
      <c r="H196" s="176" t="s">
        <v>338</v>
      </c>
      <c r="I196" s="1" t="s">
        <v>18</v>
      </c>
      <c r="J196" s="85"/>
      <c r="K196" s="85"/>
      <c r="L196" s="4"/>
      <c r="M196" s="4"/>
      <c r="N196" s="103"/>
      <c r="O196" s="187" t="e">
        <f t="shared" ref="O196" si="52">+N197/N196</f>
        <v>#DIV/0!</v>
      </c>
      <c r="P196" s="163"/>
      <c r="Q196" s="164"/>
      <c r="R196" s="165"/>
      <c r="S196" s="42"/>
      <c r="T196" s="226"/>
      <c r="U196" s="43"/>
      <c r="V196" s="12"/>
      <c r="W196" s="12"/>
      <c r="X196" s="13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</row>
    <row r="197" spans="1:36" ht="70.5" customHeight="1" x14ac:dyDescent="0.25">
      <c r="A197" s="171"/>
      <c r="B197" s="304"/>
      <c r="C197" s="186"/>
      <c r="D197" s="170"/>
      <c r="E197" s="175"/>
      <c r="F197" s="175"/>
      <c r="G197" s="177"/>
      <c r="H197" s="177"/>
      <c r="I197" s="4" t="s">
        <v>19</v>
      </c>
      <c r="J197" s="87"/>
      <c r="K197" s="87"/>
      <c r="L197" s="4"/>
      <c r="M197" s="4"/>
      <c r="N197" s="103"/>
      <c r="O197" s="188"/>
      <c r="P197" s="166"/>
      <c r="Q197" s="167"/>
      <c r="R197" s="168"/>
      <c r="S197" s="44"/>
      <c r="T197" s="226"/>
      <c r="U197" s="45"/>
      <c r="V197" s="33"/>
      <c r="W197" s="33"/>
      <c r="X197" s="13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</row>
    <row r="198" spans="1:36" ht="67.5" customHeight="1" x14ac:dyDescent="0.25">
      <c r="A198" s="171"/>
      <c r="B198" s="304"/>
      <c r="C198" s="185" t="s">
        <v>150</v>
      </c>
      <c r="D198" s="169" t="s">
        <v>328</v>
      </c>
      <c r="E198" s="174">
        <v>43831</v>
      </c>
      <c r="F198" s="174">
        <v>44196</v>
      </c>
      <c r="G198" s="176" t="s">
        <v>315</v>
      </c>
      <c r="H198" s="176" t="s">
        <v>339</v>
      </c>
      <c r="I198" s="1" t="s">
        <v>18</v>
      </c>
      <c r="J198" s="104"/>
      <c r="K198" s="104"/>
      <c r="L198" s="104"/>
      <c r="M198" s="104"/>
      <c r="N198" s="103"/>
      <c r="O198" s="187" t="e">
        <f t="shared" ref="O198:O212" si="53">+N199/N198</f>
        <v>#DIV/0!</v>
      </c>
      <c r="P198" s="163"/>
      <c r="Q198" s="164"/>
      <c r="R198" s="165"/>
      <c r="S198" s="42"/>
      <c r="T198" s="46"/>
      <c r="U198" s="43"/>
      <c r="V198" s="12"/>
      <c r="W198" s="12"/>
      <c r="X198" s="13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</row>
    <row r="199" spans="1:36" ht="78.75" customHeight="1" x14ac:dyDescent="0.25">
      <c r="A199" s="171"/>
      <c r="B199" s="304"/>
      <c r="C199" s="186"/>
      <c r="D199" s="170"/>
      <c r="E199" s="175"/>
      <c r="F199" s="175"/>
      <c r="G199" s="177"/>
      <c r="H199" s="177"/>
      <c r="I199" s="4" t="s">
        <v>19</v>
      </c>
      <c r="J199" s="104"/>
      <c r="K199" s="104"/>
      <c r="L199" s="104"/>
      <c r="M199" s="104"/>
      <c r="N199" s="103"/>
      <c r="O199" s="188"/>
      <c r="P199" s="166"/>
      <c r="Q199" s="167"/>
      <c r="R199" s="168"/>
      <c r="S199" s="44"/>
      <c r="T199" s="46"/>
      <c r="U199" s="45"/>
      <c r="V199" s="33"/>
      <c r="W199" s="33"/>
      <c r="X199" s="13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</row>
    <row r="200" spans="1:36" ht="48.75" customHeight="1" x14ac:dyDescent="0.25">
      <c r="A200" s="171"/>
      <c r="B200" s="304"/>
      <c r="C200" s="185" t="s">
        <v>151</v>
      </c>
      <c r="D200" s="169" t="s">
        <v>329</v>
      </c>
      <c r="E200" s="174">
        <v>43831</v>
      </c>
      <c r="F200" s="174">
        <v>44196</v>
      </c>
      <c r="G200" s="176" t="s">
        <v>315</v>
      </c>
      <c r="H200" s="176" t="s">
        <v>339</v>
      </c>
      <c r="I200" s="1" t="s">
        <v>18</v>
      </c>
      <c r="J200" s="4"/>
      <c r="K200" s="4"/>
      <c r="L200" s="4"/>
      <c r="M200" s="4"/>
      <c r="N200" s="4"/>
      <c r="O200" s="187" t="e">
        <f t="shared" si="53"/>
        <v>#DIV/0!</v>
      </c>
      <c r="P200" s="163"/>
      <c r="Q200" s="164"/>
      <c r="R200" s="165"/>
      <c r="S200" s="42"/>
      <c r="T200" s="46"/>
      <c r="U200" s="43"/>
      <c r="V200" s="12"/>
      <c r="W200" s="12"/>
      <c r="X200" s="13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</row>
    <row r="201" spans="1:36" ht="48.75" customHeight="1" x14ac:dyDescent="0.25">
      <c r="A201" s="171"/>
      <c r="B201" s="304"/>
      <c r="C201" s="186"/>
      <c r="D201" s="170"/>
      <c r="E201" s="175"/>
      <c r="F201" s="175"/>
      <c r="G201" s="177"/>
      <c r="H201" s="177"/>
      <c r="I201" s="4" t="s">
        <v>19</v>
      </c>
      <c r="J201" s="4"/>
      <c r="K201" s="4"/>
      <c r="L201" s="4"/>
      <c r="M201" s="4"/>
      <c r="N201" s="4"/>
      <c r="O201" s="188"/>
      <c r="P201" s="166"/>
      <c r="Q201" s="167"/>
      <c r="R201" s="168"/>
      <c r="S201" s="44"/>
      <c r="T201" s="46"/>
      <c r="U201" s="45"/>
      <c r="V201" s="33"/>
      <c r="W201" s="33"/>
      <c r="X201" s="13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</row>
    <row r="202" spans="1:36" ht="48.75" customHeight="1" x14ac:dyDescent="0.25">
      <c r="A202" s="171"/>
      <c r="B202" s="304"/>
      <c r="C202" s="185" t="s">
        <v>152</v>
      </c>
      <c r="D202" s="169" t="s">
        <v>330</v>
      </c>
      <c r="E202" s="174">
        <v>44044</v>
      </c>
      <c r="F202" s="174">
        <v>44196</v>
      </c>
      <c r="G202" s="176" t="s">
        <v>315</v>
      </c>
      <c r="H202" s="176" t="s">
        <v>340</v>
      </c>
      <c r="I202" s="1" t="s">
        <v>18</v>
      </c>
      <c r="J202" s="85">
        <v>0</v>
      </c>
      <c r="K202" s="85">
        <v>0</v>
      </c>
      <c r="L202" s="1">
        <v>1</v>
      </c>
      <c r="M202" s="1">
        <v>2</v>
      </c>
      <c r="N202" s="103">
        <f t="shared" ref="N202:N213" si="54">+J202+K202+L202+M202</f>
        <v>3</v>
      </c>
      <c r="O202" s="187">
        <f t="shared" si="53"/>
        <v>0</v>
      </c>
      <c r="P202" s="163"/>
      <c r="Q202" s="164"/>
      <c r="R202" s="165"/>
      <c r="S202" s="42"/>
      <c r="T202" s="46"/>
      <c r="U202" s="43"/>
      <c r="V202" s="12"/>
      <c r="W202" s="12"/>
      <c r="X202" s="13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</row>
    <row r="203" spans="1:36" ht="48.75" customHeight="1" x14ac:dyDescent="0.25">
      <c r="A203" s="171"/>
      <c r="B203" s="304"/>
      <c r="C203" s="186"/>
      <c r="D203" s="170"/>
      <c r="E203" s="175"/>
      <c r="F203" s="175"/>
      <c r="G203" s="177"/>
      <c r="H203" s="177"/>
      <c r="I203" s="4" t="s">
        <v>19</v>
      </c>
      <c r="J203" s="87"/>
      <c r="K203" s="87"/>
      <c r="L203" s="4"/>
      <c r="M203" s="4"/>
      <c r="N203" s="103">
        <f t="shared" si="54"/>
        <v>0</v>
      </c>
      <c r="O203" s="188"/>
      <c r="P203" s="166"/>
      <c r="Q203" s="167"/>
      <c r="R203" s="168"/>
      <c r="S203" s="44"/>
      <c r="T203" s="46"/>
      <c r="U203" s="45"/>
      <c r="V203" s="33"/>
      <c r="W203" s="33"/>
      <c r="X203" s="13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</row>
    <row r="204" spans="1:36" ht="90" customHeight="1" x14ac:dyDescent="0.25">
      <c r="A204" s="171"/>
      <c r="B204" s="304"/>
      <c r="C204" s="185" t="s">
        <v>153</v>
      </c>
      <c r="D204" s="169" t="s">
        <v>331</v>
      </c>
      <c r="E204" s="174">
        <v>43891</v>
      </c>
      <c r="F204" s="174">
        <v>43983</v>
      </c>
      <c r="G204" s="176" t="s">
        <v>315</v>
      </c>
      <c r="H204" s="176" t="s">
        <v>341</v>
      </c>
      <c r="I204" s="1" t="s">
        <v>18</v>
      </c>
      <c r="J204" s="158">
        <v>15</v>
      </c>
      <c r="K204" s="158">
        <v>20</v>
      </c>
      <c r="L204" s="158">
        <v>0</v>
      </c>
      <c r="M204" s="158">
        <v>0</v>
      </c>
      <c r="N204" s="103">
        <f t="shared" si="54"/>
        <v>35</v>
      </c>
      <c r="O204" s="187">
        <f t="shared" si="53"/>
        <v>0</v>
      </c>
      <c r="P204" s="163"/>
      <c r="Q204" s="164"/>
      <c r="R204" s="165"/>
      <c r="S204" s="42"/>
      <c r="T204" s="46"/>
      <c r="U204" s="43"/>
      <c r="V204" s="12"/>
      <c r="W204" s="12"/>
      <c r="X204" s="13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</row>
    <row r="205" spans="1:36" ht="81" customHeight="1" x14ac:dyDescent="0.25">
      <c r="A205" s="171"/>
      <c r="B205" s="304"/>
      <c r="C205" s="186"/>
      <c r="D205" s="170"/>
      <c r="E205" s="175"/>
      <c r="F205" s="175"/>
      <c r="G205" s="177"/>
      <c r="H205" s="177"/>
      <c r="I205" s="4" t="s">
        <v>19</v>
      </c>
      <c r="J205" s="158"/>
      <c r="K205" s="158"/>
      <c r="L205" s="158"/>
      <c r="M205" s="158"/>
      <c r="N205" s="103">
        <f t="shared" si="54"/>
        <v>0</v>
      </c>
      <c r="O205" s="188"/>
      <c r="P205" s="166"/>
      <c r="Q205" s="167"/>
      <c r="R205" s="168"/>
      <c r="S205" s="44"/>
      <c r="T205" s="46"/>
      <c r="U205" s="45"/>
      <c r="V205" s="33"/>
      <c r="W205" s="33"/>
      <c r="X205" s="13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</row>
    <row r="206" spans="1:36" ht="77.25" customHeight="1" x14ac:dyDescent="0.25">
      <c r="A206" s="171"/>
      <c r="B206" s="304"/>
      <c r="C206" s="185" t="s">
        <v>154</v>
      </c>
      <c r="D206" s="169" t="s">
        <v>332</v>
      </c>
      <c r="E206" s="174">
        <v>43891</v>
      </c>
      <c r="F206" s="174">
        <v>44196</v>
      </c>
      <c r="G206" s="176" t="s">
        <v>315</v>
      </c>
      <c r="H206" s="176" t="s">
        <v>342</v>
      </c>
      <c r="I206" s="1" t="s">
        <v>18</v>
      </c>
      <c r="J206" s="4">
        <v>40</v>
      </c>
      <c r="K206" s="4">
        <v>70</v>
      </c>
      <c r="L206" s="1">
        <v>70</v>
      </c>
      <c r="M206" s="1">
        <v>70</v>
      </c>
      <c r="N206" s="103">
        <f t="shared" si="54"/>
        <v>250</v>
      </c>
      <c r="O206" s="187">
        <f t="shared" si="53"/>
        <v>0</v>
      </c>
      <c r="P206" s="163"/>
      <c r="Q206" s="164"/>
      <c r="R206" s="165"/>
      <c r="S206" s="42"/>
      <c r="T206" s="46"/>
      <c r="U206" s="43"/>
      <c r="V206" s="12"/>
      <c r="W206" s="12"/>
      <c r="X206" s="13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</row>
    <row r="207" spans="1:36" ht="71.25" customHeight="1" x14ac:dyDescent="0.25">
      <c r="A207" s="171"/>
      <c r="B207" s="304"/>
      <c r="C207" s="186"/>
      <c r="D207" s="170"/>
      <c r="E207" s="175"/>
      <c r="F207" s="175"/>
      <c r="G207" s="177"/>
      <c r="H207" s="177"/>
      <c r="I207" s="4" t="s">
        <v>19</v>
      </c>
      <c r="J207" s="4"/>
      <c r="K207" s="4"/>
      <c r="L207" s="4"/>
      <c r="M207" s="4"/>
      <c r="N207" s="103">
        <f t="shared" si="54"/>
        <v>0</v>
      </c>
      <c r="O207" s="188"/>
      <c r="P207" s="166"/>
      <c r="Q207" s="167"/>
      <c r="R207" s="168"/>
      <c r="S207" s="44"/>
      <c r="T207" s="46"/>
      <c r="U207" s="45"/>
      <c r="V207" s="33"/>
      <c r="W207" s="33"/>
      <c r="X207" s="13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</row>
    <row r="208" spans="1:36" ht="48.75" customHeight="1" x14ac:dyDescent="0.25">
      <c r="A208" s="171"/>
      <c r="B208" s="304"/>
      <c r="C208" s="185" t="s">
        <v>155</v>
      </c>
      <c r="D208" s="169" t="s">
        <v>333</v>
      </c>
      <c r="E208" s="174">
        <v>43891</v>
      </c>
      <c r="F208" s="174">
        <v>44196</v>
      </c>
      <c r="G208" s="176" t="s">
        <v>315</v>
      </c>
      <c r="H208" s="176" t="s">
        <v>343</v>
      </c>
      <c r="I208" s="1" t="s">
        <v>18</v>
      </c>
      <c r="J208" s="158">
        <v>70</v>
      </c>
      <c r="K208" s="158">
        <v>75</v>
      </c>
      <c r="L208" s="158">
        <v>75</v>
      </c>
      <c r="M208" s="158">
        <v>80</v>
      </c>
      <c r="N208" s="103">
        <f t="shared" si="54"/>
        <v>300</v>
      </c>
      <c r="O208" s="187">
        <f t="shared" si="53"/>
        <v>0</v>
      </c>
      <c r="P208" s="163"/>
      <c r="Q208" s="164"/>
      <c r="R208" s="165"/>
      <c r="S208" s="42"/>
      <c r="T208" s="46"/>
      <c r="U208" s="43"/>
      <c r="V208" s="12"/>
      <c r="W208" s="12"/>
      <c r="X208" s="13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</row>
    <row r="209" spans="1:36" ht="48.75" customHeight="1" x14ac:dyDescent="0.25">
      <c r="A209" s="171"/>
      <c r="B209" s="304"/>
      <c r="C209" s="186"/>
      <c r="D209" s="170"/>
      <c r="E209" s="175"/>
      <c r="F209" s="175"/>
      <c r="G209" s="177"/>
      <c r="H209" s="177"/>
      <c r="I209" s="4" t="s">
        <v>19</v>
      </c>
      <c r="J209" s="158"/>
      <c r="K209" s="158"/>
      <c r="L209" s="158"/>
      <c r="M209" s="158"/>
      <c r="N209" s="103">
        <f t="shared" si="54"/>
        <v>0</v>
      </c>
      <c r="O209" s="188"/>
      <c r="P209" s="166"/>
      <c r="Q209" s="167"/>
      <c r="R209" s="168"/>
      <c r="S209" s="44"/>
      <c r="T209" s="46"/>
      <c r="U209" s="45"/>
      <c r="V209" s="33"/>
      <c r="W209" s="33"/>
      <c r="X209" s="13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</row>
    <row r="210" spans="1:36" ht="67.5" customHeight="1" x14ac:dyDescent="0.25">
      <c r="A210" s="171"/>
      <c r="B210" s="304"/>
      <c r="C210" s="185" t="s">
        <v>156</v>
      </c>
      <c r="D210" s="169" t="s">
        <v>334</v>
      </c>
      <c r="E210" s="174">
        <v>43862</v>
      </c>
      <c r="F210" s="174">
        <v>43983</v>
      </c>
      <c r="G210" s="176" t="s">
        <v>315</v>
      </c>
      <c r="H210" s="176" t="s">
        <v>344</v>
      </c>
      <c r="I210" s="1" t="s">
        <v>18</v>
      </c>
      <c r="J210" s="158">
        <v>5</v>
      </c>
      <c r="K210" s="158">
        <v>9</v>
      </c>
      <c r="L210" s="158">
        <v>10</v>
      </c>
      <c r="M210" s="158">
        <v>6</v>
      </c>
      <c r="N210" s="103">
        <f t="shared" si="54"/>
        <v>30</v>
      </c>
      <c r="O210" s="187">
        <f t="shared" si="53"/>
        <v>0</v>
      </c>
      <c r="P210" s="163"/>
      <c r="Q210" s="164"/>
      <c r="R210" s="165"/>
      <c r="S210" s="42"/>
      <c r="T210" s="46"/>
      <c r="U210" s="43"/>
      <c r="V210" s="12"/>
      <c r="W210" s="12"/>
      <c r="X210" s="13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</row>
    <row r="211" spans="1:36" ht="68.25" customHeight="1" x14ac:dyDescent="0.25">
      <c r="A211" s="171"/>
      <c r="B211" s="304"/>
      <c r="C211" s="186"/>
      <c r="D211" s="170"/>
      <c r="E211" s="175"/>
      <c r="F211" s="175"/>
      <c r="G211" s="177"/>
      <c r="H211" s="177"/>
      <c r="I211" s="4" t="s">
        <v>19</v>
      </c>
      <c r="J211" s="158"/>
      <c r="K211" s="158"/>
      <c r="L211" s="158"/>
      <c r="M211" s="158"/>
      <c r="N211" s="103">
        <f t="shared" si="54"/>
        <v>0</v>
      </c>
      <c r="O211" s="188"/>
      <c r="P211" s="166"/>
      <c r="Q211" s="167"/>
      <c r="R211" s="168"/>
      <c r="S211" s="44"/>
      <c r="T211" s="46"/>
      <c r="U211" s="45"/>
      <c r="V211" s="33"/>
      <c r="W211" s="33"/>
      <c r="X211" s="13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</row>
    <row r="212" spans="1:36" ht="88.5" customHeight="1" x14ac:dyDescent="0.25">
      <c r="A212" s="171"/>
      <c r="B212" s="304"/>
      <c r="C212" s="185" t="s">
        <v>157</v>
      </c>
      <c r="D212" s="169" t="s">
        <v>335</v>
      </c>
      <c r="E212" s="174">
        <v>43891</v>
      </c>
      <c r="F212" s="174">
        <v>44196</v>
      </c>
      <c r="G212" s="176" t="s">
        <v>315</v>
      </c>
      <c r="H212" s="176" t="s">
        <v>345</v>
      </c>
      <c r="I212" s="1" t="s">
        <v>18</v>
      </c>
      <c r="J212" s="158">
        <v>8</v>
      </c>
      <c r="K212" s="158">
        <v>20</v>
      </c>
      <c r="L212" s="158">
        <v>6</v>
      </c>
      <c r="M212" s="158">
        <v>4</v>
      </c>
      <c r="N212" s="103">
        <f t="shared" si="54"/>
        <v>38</v>
      </c>
      <c r="O212" s="187">
        <f t="shared" si="53"/>
        <v>0</v>
      </c>
      <c r="P212" s="163"/>
      <c r="Q212" s="164"/>
      <c r="R212" s="165"/>
      <c r="S212" s="42"/>
      <c r="T212" s="46"/>
      <c r="U212" s="43"/>
      <c r="V212" s="12"/>
      <c r="W212" s="12"/>
      <c r="X212" s="13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</row>
    <row r="213" spans="1:36" ht="74.25" customHeight="1" x14ac:dyDescent="0.25">
      <c r="A213" s="171"/>
      <c r="B213" s="304"/>
      <c r="C213" s="186"/>
      <c r="D213" s="170"/>
      <c r="E213" s="175"/>
      <c r="F213" s="175"/>
      <c r="G213" s="177"/>
      <c r="H213" s="177"/>
      <c r="I213" s="4" t="s">
        <v>19</v>
      </c>
      <c r="J213" s="159"/>
      <c r="K213" s="158"/>
      <c r="L213" s="158"/>
      <c r="M213" s="159"/>
      <c r="N213" s="103">
        <f t="shared" si="54"/>
        <v>0</v>
      </c>
      <c r="O213" s="188"/>
      <c r="P213" s="166"/>
      <c r="Q213" s="167"/>
      <c r="R213" s="168"/>
      <c r="S213" s="44"/>
      <c r="T213" s="46"/>
      <c r="U213" s="45"/>
      <c r="V213" s="33"/>
      <c r="W213" s="33"/>
      <c r="X213" s="13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</row>
    <row r="214" spans="1:36" ht="28.5" customHeight="1" x14ac:dyDescent="0.25">
      <c r="A214" s="5"/>
      <c r="B214" s="178" t="s">
        <v>9</v>
      </c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80"/>
      <c r="O214" s="3" t="e">
        <f>+SUM(O192:O213)/11</f>
        <v>#DIV/0!</v>
      </c>
      <c r="P214" s="82"/>
      <c r="Q214" s="83"/>
      <c r="R214" s="84"/>
      <c r="S214" s="5"/>
      <c r="T214" s="12"/>
      <c r="U214" s="12"/>
      <c r="V214" s="12"/>
      <c r="W214" s="12"/>
      <c r="X214" s="13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</row>
    <row r="215" spans="1:36" ht="38.25" customHeight="1" x14ac:dyDescent="0.25">
      <c r="A215" s="5"/>
      <c r="B215" s="190" t="s">
        <v>158</v>
      </c>
      <c r="C215" s="191"/>
      <c r="D215" s="191"/>
      <c r="E215" s="191"/>
      <c r="F215" s="191"/>
      <c r="G215" s="191"/>
      <c r="H215" s="191"/>
      <c r="I215" s="191"/>
      <c r="J215" s="191"/>
      <c r="K215" s="192"/>
      <c r="L215" s="189" t="s">
        <v>10</v>
      </c>
      <c r="M215" s="189"/>
      <c r="N215" s="181">
        <v>7.7299999999999994E-2</v>
      </c>
      <c r="O215" s="182"/>
      <c r="P215" s="234" t="s">
        <v>33</v>
      </c>
      <c r="Q215" s="234"/>
      <c r="R215" s="134" t="e">
        <f>O236*N215</f>
        <v>#DIV/0!</v>
      </c>
      <c r="S215" s="34"/>
      <c r="T215" s="35"/>
      <c r="U215" s="35"/>
      <c r="V215" s="35"/>
      <c r="W215" s="12"/>
      <c r="X215" s="13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</row>
    <row r="216" spans="1:36" ht="45" customHeight="1" x14ac:dyDescent="0.25">
      <c r="A216" s="5"/>
      <c r="B216" s="205" t="s">
        <v>6</v>
      </c>
      <c r="C216" s="203" t="s">
        <v>29</v>
      </c>
      <c r="D216" s="245" t="s">
        <v>422</v>
      </c>
      <c r="E216" s="203" t="s">
        <v>7</v>
      </c>
      <c r="F216" s="203" t="s">
        <v>8</v>
      </c>
      <c r="G216" s="203" t="s">
        <v>3</v>
      </c>
      <c r="H216" s="203" t="s">
        <v>4</v>
      </c>
      <c r="I216" s="193" t="s">
        <v>27</v>
      </c>
      <c r="J216" s="194"/>
      <c r="K216" s="194"/>
      <c r="L216" s="194"/>
      <c r="M216" s="194"/>
      <c r="N216" s="194"/>
      <c r="O216" s="195"/>
      <c r="P216" s="219" t="s">
        <v>28</v>
      </c>
      <c r="Q216" s="220"/>
      <c r="R216" s="221"/>
      <c r="S216" s="19"/>
      <c r="T216" s="37"/>
      <c r="U216" s="38"/>
      <c r="V216" s="37"/>
      <c r="W216" s="12"/>
      <c r="X216" s="12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</row>
    <row r="217" spans="1:36" ht="21" customHeight="1" x14ac:dyDescent="0.25">
      <c r="A217" s="6"/>
      <c r="B217" s="206"/>
      <c r="C217" s="204"/>
      <c r="D217" s="246"/>
      <c r="E217" s="204"/>
      <c r="F217" s="204"/>
      <c r="G217" s="204"/>
      <c r="H217" s="204"/>
      <c r="I217" s="36" t="s">
        <v>30</v>
      </c>
      <c r="J217" s="39" t="s">
        <v>20</v>
      </c>
      <c r="K217" s="39" t="s">
        <v>21</v>
      </c>
      <c r="L217" s="39" t="s">
        <v>22</v>
      </c>
      <c r="M217" s="39" t="s">
        <v>23</v>
      </c>
      <c r="N217" s="39" t="s">
        <v>14</v>
      </c>
      <c r="O217" s="72" t="s">
        <v>87</v>
      </c>
      <c r="P217" s="222"/>
      <c r="Q217" s="223"/>
      <c r="R217" s="224"/>
      <c r="S217" s="40"/>
      <c r="T217" s="41"/>
      <c r="U217" s="41"/>
      <c r="V217" s="41"/>
      <c r="W217" s="33"/>
      <c r="X217" s="13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</row>
    <row r="218" spans="1:36" ht="48.75" customHeight="1" x14ac:dyDescent="0.25">
      <c r="A218" s="171"/>
      <c r="B218" s="303" t="s">
        <v>159</v>
      </c>
      <c r="C218" s="185" t="s">
        <v>160</v>
      </c>
      <c r="D218" s="169" t="s">
        <v>406</v>
      </c>
      <c r="E218" s="174">
        <v>43832</v>
      </c>
      <c r="F218" s="174">
        <v>44196</v>
      </c>
      <c r="G218" s="176" t="s">
        <v>412</v>
      </c>
      <c r="H218" s="176" t="s">
        <v>169</v>
      </c>
      <c r="I218" s="1" t="s">
        <v>18</v>
      </c>
      <c r="J218" s="104"/>
      <c r="K218" s="104"/>
      <c r="L218" s="104"/>
      <c r="M218" s="104"/>
      <c r="N218" s="104">
        <f t="shared" ref="N218:N235" si="55">+J218+K218+L218+M218</f>
        <v>0</v>
      </c>
      <c r="O218" s="187" t="e">
        <f t="shared" ref="O218:O220" si="56">+N219/N218</f>
        <v>#DIV/0!</v>
      </c>
      <c r="P218" s="163"/>
      <c r="Q218" s="164"/>
      <c r="R218" s="165"/>
      <c r="S218" s="42"/>
      <c r="T218" s="225"/>
      <c r="U218" s="43"/>
      <c r="V218" s="12"/>
      <c r="W218" s="12"/>
      <c r="X218" s="13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</row>
    <row r="219" spans="1:36" ht="48.75" customHeight="1" x14ac:dyDescent="0.25">
      <c r="A219" s="171"/>
      <c r="B219" s="304"/>
      <c r="C219" s="186"/>
      <c r="D219" s="170"/>
      <c r="E219" s="175"/>
      <c r="F219" s="175"/>
      <c r="G219" s="177"/>
      <c r="H219" s="177"/>
      <c r="I219" s="4" t="s">
        <v>19</v>
      </c>
      <c r="J219" s="104"/>
      <c r="K219" s="104"/>
      <c r="L219" s="104"/>
      <c r="M219" s="104"/>
      <c r="N219" s="104">
        <f t="shared" si="55"/>
        <v>0</v>
      </c>
      <c r="O219" s="188"/>
      <c r="P219" s="166"/>
      <c r="Q219" s="167"/>
      <c r="R219" s="168"/>
      <c r="S219" s="44"/>
      <c r="T219" s="226"/>
      <c r="U219" s="45"/>
      <c r="V219" s="33"/>
      <c r="W219" s="33"/>
      <c r="X219" s="13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</row>
    <row r="220" spans="1:36" ht="48.75" customHeight="1" x14ac:dyDescent="0.25">
      <c r="A220" s="171"/>
      <c r="B220" s="304"/>
      <c r="C220" s="185" t="s">
        <v>161</v>
      </c>
      <c r="D220" s="169" t="s">
        <v>407</v>
      </c>
      <c r="E220" s="174">
        <v>43832</v>
      </c>
      <c r="F220" s="174">
        <v>44196</v>
      </c>
      <c r="G220" s="176" t="s">
        <v>412</v>
      </c>
      <c r="H220" s="176" t="s">
        <v>170</v>
      </c>
      <c r="I220" s="1" t="s">
        <v>18</v>
      </c>
      <c r="J220" s="104"/>
      <c r="K220" s="104"/>
      <c r="L220" s="104"/>
      <c r="M220" s="104"/>
      <c r="N220" s="104">
        <f t="shared" si="55"/>
        <v>0</v>
      </c>
      <c r="O220" s="187" t="e">
        <f t="shared" si="56"/>
        <v>#DIV/0!</v>
      </c>
      <c r="P220" s="163"/>
      <c r="Q220" s="164"/>
      <c r="R220" s="165"/>
      <c r="S220" s="42"/>
      <c r="T220" s="226"/>
      <c r="U220" s="43"/>
      <c r="V220" s="12"/>
      <c r="W220" s="12"/>
      <c r="X220" s="13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</row>
    <row r="221" spans="1:36" ht="48.75" customHeight="1" x14ac:dyDescent="0.25">
      <c r="A221" s="171"/>
      <c r="B221" s="304"/>
      <c r="C221" s="186"/>
      <c r="D221" s="170"/>
      <c r="E221" s="175"/>
      <c r="F221" s="175"/>
      <c r="G221" s="177"/>
      <c r="H221" s="177"/>
      <c r="I221" s="4" t="s">
        <v>19</v>
      </c>
      <c r="J221" s="104"/>
      <c r="K221" s="104"/>
      <c r="L221" s="104"/>
      <c r="M221" s="104"/>
      <c r="N221" s="104">
        <f t="shared" si="55"/>
        <v>0</v>
      </c>
      <c r="O221" s="188"/>
      <c r="P221" s="166"/>
      <c r="Q221" s="167"/>
      <c r="R221" s="168"/>
      <c r="S221" s="44"/>
      <c r="T221" s="226"/>
      <c r="U221" s="45"/>
      <c r="V221" s="33"/>
      <c r="W221" s="33"/>
      <c r="X221" s="13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</row>
    <row r="222" spans="1:36" ht="48.75" customHeight="1" x14ac:dyDescent="0.25">
      <c r="A222" s="171"/>
      <c r="B222" s="304"/>
      <c r="C222" s="185" t="s">
        <v>162</v>
      </c>
      <c r="D222" s="169" t="s">
        <v>236</v>
      </c>
      <c r="E222" s="174">
        <v>43832</v>
      </c>
      <c r="F222" s="174">
        <v>44196</v>
      </c>
      <c r="G222" s="176" t="s">
        <v>412</v>
      </c>
      <c r="H222" s="176" t="s">
        <v>415</v>
      </c>
      <c r="I222" s="4" t="s">
        <v>18</v>
      </c>
      <c r="J222" s="104"/>
      <c r="K222" s="104"/>
      <c r="L222" s="104"/>
      <c r="M222" s="104"/>
      <c r="N222" s="104">
        <f t="shared" si="55"/>
        <v>0</v>
      </c>
      <c r="O222" s="187" t="e">
        <f t="shared" ref="O222" si="57">+N223/N222</f>
        <v>#DIV/0!</v>
      </c>
      <c r="P222" s="163"/>
      <c r="Q222" s="164"/>
      <c r="R222" s="165"/>
      <c r="S222" s="42"/>
      <c r="T222" s="226"/>
      <c r="U222" s="43"/>
      <c r="V222" s="12"/>
      <c r="W222" s="12"/>
      <c r="X222" s="13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</row>
    <row r="223" spans="1:36" ht="48.75" customHeight="1" x14ac:dyDescent="0.25">
      <c r="A223" s="171"/>
      <c r="B223" s="304"/>
      <c r="C223" s="186"/>
      <c r="D223" s="170"/>
      <c r="E223" s="175"/>
      <c r="F223" s="175"/>
      <c r="G223" s="177"/>
      <c r="H223" s="177"/>
      <c r="I223" s="4" t="s">
        <v>19</v>
      </c>
      <c r="J223" s="104"/>
      <c r="K223" s="104"/>
      <c r="L223" s="104"/>
      <c r="M223" s="104"/>
      <c r="N223" s="104">
        <f t="shared" si="55"/>
        <v>0</v>
      </c>
      <c r="O223" s="188"/>
      <c r="P223" s="166"/>
      <c r="Q223" s="167"/>
      <c r="R223" s="168"/>
      <c r="S223" s="44"/>
      <c r="T223" s="226"/>
      <c r="U223" s="45"/>
      <c r="V223" s="33"/>
      <c r="W223" s="33"/>
      <c r="X223" s="13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</row>
    <row r="224" spans="1:36" ht="48.75" customHeight="1" x14ac:dyDescent="0.25">
      <c r="A224" s="171"/>
      <c r="B224" s="304"/>
      <c r="C224" s="185" t="s">
        <v>163</v>
      </c>
      <c r="D224" s="169" t="s">
        <v>408</v>
      </c>
      <c r="E224" s="174">
        <v>44043</v>
      </c>
      <c r="F224" s="174">
        <v>44196</v>
      </c>
      <c r="G224" s="176" t="s">
        <v>412</v>
      </c>
      <c r="H224" s="176" t="s">
        <v>413</v>
      </c>
      <c r="I224" s="4" t="s">
        <v>18</v>
      </c>
      <c r="J224" s="4"/>
      <c r="K224" s="1"/>
      <c r="L224" s="1"/>
      <c r="M224" s="4"/>
      <c r="N224" s="104">
        <f t="shared" si="55"/>
        <v>0</v>
      </c>
      <c r="O224" s="187" t="e">
        <f t="shared" ref="O224" si="58">+N225/N224</f>
        <v>#DIV/0!</v>
      </c>
      <c r="P224" s="163"/>
      <c r="Q224" s="164"/>
      <c r="R224" s="165"/>
      <c r="S224" s="42"/>
      <c r="T224" s="46"/>
      <c r="U224" s="43"/>
      <c r="V224" s="12"/>
      <c r="W224" s="12"/>
      <c r="X224" s="13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</row>
    <row r="225" spans="1:36" ht="48.75" customHeight="1" x14ac:dyDescent="0.25">
      <c r="A225" s="171"/>
      <c r="B225" s="304"/>
      <c r="C225" s="186"/>
      <c r="D225" s="170"/>
      <c r="E225" s="175"/>
      <c r="F225" s="175"/>
      <c r="G225" s="177"/>
      <c r="H225" s="177"/>
      <c r="I225" s="4" t="s">
        <v>19</v>
      </c>
      <c r="J225" s="4"/>
      <c r="K225" s="4"/>
      <c r="L225" s="4"/>
      <c r="M225" s="4"/>
      <c r="N225" s="104">
        <f t="shared" si="55"/>
        <v>0</v>
      </c>
      <c r="O225" s="188"/>
      <c r="P225" s="166"/>
      <c r="Q225" s="167"/>
      <c r="R225" s="168"/>
      <c r="S225" s="44"/>
      <c r="T225" s="46"/>
      <c r="U225" s="45"/>
      <c r="V225" s="33"/>
      <c r="W225" s="33"/>
      <c r="X225" s="13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</row>
    <row r="226" spans="1:36" ht="48.75" customHeight="1" x14ac:dyDescent="0.25">
      <c r="A226" s="171"/>
      <c r="B226" s="304"/>
      <c r="C226" s="185" t="s">
        <v>164</v>
      </c>
      <c r="D226" s="169" t="s">
        <v>237</v>
      </c>
      <c r="E226" s="174">
        <v>43832</v>
      </c>
      <c r="F226" s="174">
        <v>44196</v>
      </c>
      <c r="G226" s="176" t="s">
        <v>412</v>
      </c>
      <c r="H226" s="176" t="s">
        <v>171</v>
      </c>
      <c r="I226" s="1" t="s">
        <v>18</v>
      </c>
      <c r="J226" s="1">
        <v>3</v>
      </c>
      <c r="K226" s="1">
        <v>3</v>
      </c>
      <c r="L226" s="1">
        <v>3</v>
      </c>
      <c r="M226" s="1">
        <v>3</v>
      </c>
      <c r="N226" s="104">
        <f t="shared" si="55"/>
        <v>12</v>
      </c>
      <c r="O226" s="187">
        <f t="shared" ref="O226" si="59">+N227/N226</f>
        <v>0</v>
      </c>
      <c r="P226" s="163"/>
      <c r="Q226" s="164"/>
      <c r="R226" s="165"/>
      <c r="S226" s="42"/>
      <c r="T226" s="46"/>
      <c r="U226" s="43"/>
      <c r="V226" s="12"/>
      <c r="W226" s="12"/>
      <c r="X226" s="13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</row>
    <row r="227" spans="1:36" ht="48.75" customHeight="1" x14ac:dyDescent="0.25">
      <c r="A227" s="171"/>
      <c r="B227" s="304"/>
      <c r="C227" s="186"/>
      <c r="D227" s="170"/>
      <c r="E227" s="175"/>
      <c r="F227" s="175"/>
      <c r="G227" s="177"/>
      <c r="H227" s="177"/>
      <c r="I227" s="4" t="s">
        <v>19</v>
      </c>
      <c r="J227" s="4"/>
      <c r="K227" s="4"/>
      <c r="L227" s="4"/>
      <c r="M227" s="4"/>
      <c r="N227" s="104">
        <f t="shared" si="55"/>
        <v>0</v>
      </c>
      <c r="O227" s="188"/>
      <c r="P227" s="166"/>
      <c r="Q227" s="167"/>
      <c r="R227" s="168"/>
      <c r="S227" s="44"/>
      <c r="T227" s="46"/>
      <c r="U227" s="45"/>
      <c r="V227" s="33"/>
      <c r="W227" s="33"/>
      <c r="X227" s="13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</row>
    <row r="228" spans="1:36" ht="48.75" customHeight="1" x14ac:dyDescent="0.25">
      <c r="A228" s="171"/>
      <c r="B228" s="304"/>
      <c r="C228" s="185" t="s">
        <v>165</v>
      </c>
      <c r="D228" s="169" t="s">
        <v>409</v>
      </c>
      <c r="E228" s="174">
        <v>43832</v>
      </c>
      <c r="F228" s="174">
        <v>44196</v>
      </c>
      <c r="G228" s="176" t="s">
        <v>412</v>
      </c>
      <c r="H228" s="176" t="s">
        <v>172</v>
      </c>
      <c r="I228" s="1" t="s">
        <v>18</v>
      </c>
      <c r="J228" s="4"/>
      <c r="K228" s="4">
        <v>1</v>
      </c>
      <c r="L228" s="1"/>
      <c r="M228" s="1">
        <v>1</v>
      </c>
      <c r="N228" s="104">
        <f t="shared" si="55"/>
        <v>2</v>
      </c>
      <c r="O228" s="187">
        <f t="shared" ref="O228" si="60">+N229/N228</f>
        <v>0</v>
      </c>
      <c r="P228" s="163"/>
      <c r="Q228" s="164"/>
      <c r="R228" s="165"/>
      <c r="S228" s="42"/>
      <c r="T228" s="46"/>
      <c r="U228" s="43"/>
      <c r="V228" s="12"/>
      <c r="W228" s="12"/>
      <c r="X228" s="13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</row>
    <row r="229" spans="1:36" ht="48.75" customHeight="1" x14ac:dyDescent="0.25">
      <c r="A229" s="171"/>
      <c r="B229" s="304"/>
      <c r="C229" s="186"/>
      <c r="D229" s="170"/>
      <c r="E229" s="175"/>
      <c r="F229" s="175"/>
      <c r="G229" s="177"/>
      <c r="H229" s="177"/>
      <c r="I229" s="4" t="s">
        <v>19</v>
      </c>
      <c r="J229" s="4"/>
      <c r="K229" s="4"/>
      <c r="L229" s="4"/>
      <c r="M229" s="4"/>
      <c r="N229" s="104">
        <f t="shared" si="55"/>
        <v>0</v>
      </c>
      <c r="O229" s="188"/>
      <c r="P229" s="166"/>
      <c r="Q229" s="167"/>
      <c r="R229" s="168"/>
      <c r="S229" s="44"/>
      <c r="T229" s="46"/>
      <c r="U229" s="45"/>
      <c r="V229" s="33"/>
      <c r="W229" s="33"/>
      <c r="X229" s="13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</row>
    <row r="230" spans="1:36" ht="48.75" customHeight="1" x14ac:dyDescent="0.25">
      <c r="A230" s="171"/>
      <c r="B230" s="304"/>
      <c r="C230" s="185" t="s">
        <v>166</v>
      </c>
      <c r="D230" s="169" t="s">
        <v>238</v>
      </c>
      <c r="E230" s="174">
        <v>43832</v>
      </c>
      <c r="F230" s="174">
        <v>44196</v>
      </c>
      <c r="G230" s="176" t="s">
        <v>412</v>
      </c>
      <c r="H230" s="176" t="s">
        <v>173</v>
      </c>
      <c r="I230" s="4" t="s">
        <v>18</v>
      </c>
      <c r="J230" s="4"/>
      <c r="K230" s="1"/>
      <c r="L230" s="1"/>
      <c r="M230" s="4"/>
      <c r="N230" s="104">
        <f t="shared" si="55"/>
        <v>0</v>
      </c>
      <c r="O230" s="187" t="e">
        <f t="shared" ref="O230" si="61">+N231/N230</f>
        <v>#DIV/0!</v>
      </c>
      <c r="P230" s="163"/>
      <c r="Q230" s="164"/>
      <c r="R230" s="165"/>
      <c r="S230" s="42"/>
      <c r="T230" s="46"/>
      <c r="U230" s="43"/>
      <c r="V230" s="12"/>
      <c r="W230" s="12"/>
      <c r="X230" s="13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</row>
    <row r="231" spans="1:36" ht="48.75" customHeight="1" x14ac:dyDescent="0.25">
      <c r="A231" s="171"/>
      <c r="B231" s="304"/>
      <c r="C231" s="186"/>
      <c r="D231" s="170"/>
      <c r="E231" s="175"/>
      <c r="F231" s="175"/>
      <c r="G231" s="177"/>
      <c r="H231" s="177"/>
      <c r="I231" s="4" t="s">
        <v>19</v>
      </c>
      <c r="J231" s="4"/>
      <c r="K231" s="4"/>
      <c r="L231" s="4"/>
      <c r="M231" s="4"/>
      <c r="N231" s="104">
        <f t="shared" si="55"/>
        <v>0</v>
      </c>
      <c r="O231" s="188"/>
      <c r="P231" s="166"/>
      <c r="Q231" s="167"/>
      <c r="R231" s="168"/>
      <c r="S231" s="44"/>
      <c r="T231" s="46"/>
      <c r="U231" s="45"/>
      <c r="V231" s="33"/>
      <c r="W231" s="33"/>
      <c r="X231" s="13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</row>
    <row r="232" spans="1:36" ht="48.75" customHeight="1" x14ac:dyDescent="0.25">
      <c r="A232" s="171"/>
      <c r="B232" s="304"/>
      <c r="C232" s="185" t="s">
        <v>167</v>
      </c>
      <c r="D232" s="169" t="s">
        <v>410</v>
      </c>
      <c r="E232" s="174">
        <v>43832</v>
      </c>
      <c r="F232" s="174">
        <v>44196</v>
      </c>
      <c r="G232" s="176" t="s">
        <v>412</v>
      </c>
      <c r="H232" s="176" t="s">
        <v>416</v>
      </c>
      <c r="I232" s="1" t="s">
        <v>18</v>
      </c>
      <c r="J232" s="4"/>
      <c r="K232" s="2"/>
      <c r="L232" s="1"/>
      <c r="M232" s="1"/>
      <c r="N232" s="104">
        <f t="shared" si="55"/>
        <v>0</v>
      </c>
      <c r="O232" s="187" t="e">
        <f t="shared" ref="O232" si="62">+N233/N232</f>
        <v>#DIV/0!</v>
      </c>
      <c r="P232" s="163"/>
      <c r="Q232" s="164"/>
      <c r="R232" s="165"/>
      <c r="S232" s="42"/>
      <c r="T232" s="46"/>
      <c r="U232" s="43"/>
      <c r="V232" s="12"/>
      <c r="W232" s="12"/>
      <c r="X232" s="13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</row>
    <row r="233" spans="1:36" ht="48.75" customHeight="1" x14ac:dyDescent="0.25">
      <c r="A233" s="171"/>
      <c r="B233" s="304"/>
      <c r="C233" s="186"/>
      <c r="D233" s="170"/>
      <c r="E233" s="175"/>
      <c r="F233" s="175"/>
      <c r="G233" s="177"/>
      <c r="H233" s="177"/>
      <c r="I233" s="4" t="s">
        <v>19</v>
      </c>
      <c r="J233" s="4"/>
      <c r="K233" s="4"/>
      <c r="L233" s="4"/>
      <c r="M233" s="4"/>
      <c r="N233" s="104">
        <f t="shared" si="55"/>
        <v>0</v>
      </c>
      <c r="O233" s="188"/>
      <c r="P233" s="166"/>
      <c r="Q233" s="167"/>
      <c r="R233" s="168"/>
      <c r="S233" s="44"/>
      <c r="T233" s="46"/>
      <c r="U233" s="45"/>
      <c r="V233" s="33"/>
      <c r="W233" s="33"/>
      <c r="X233" s="13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</row>
    <row r="234" spans="1:36" ht="48.75" customHeight="1" x14ac:dyDescent="0.25">
      <c r="A234" s="171"/>
      <c r="B234" s="304"/>
      <c r="C234" s="185" t="s">
        <v>168</v>
      </c>
      <c r="D234" s="169" t="s">
        <v>411</v>
      </c>
      <c r="E234" s="174">
        <v>43832</v>
      </c>
      <c r="F234" s="174">
        <v>44196</v>
      </c>
      <c r="G234" s="176" t="s">
        <v>412</v>
      </c>
      <c r="H234" s="176" t="s">
        <v>414</v>
      </c>
      <c r="I234" s="1" t="s">
        <v>18</v>
      </c>
      <c r="J234" s="93">
        <v>0.2</v>
      </c>
      <c r="K234" s="145">
        <v>0.3</v>
      </c>
      <c r="L234" s="145">
        <v>0.5</v>
      </c>
      <c r="M234" s="145">
        <v>0</v>
      </c>
      <c r="N234" s="145">
        <f t="shared" si="55"/>
        <v>1</v>
      </c>
      <c r="O234" s="187">
        <f t="shared" ref="O234" si="63">+N235/N234</f>
        <v>0</v>
      </c>
      <c r="P234" s="163"/>
      <c r="Q234" s="164"/>
      <c r="R234" s="165"/>
      <c r="S234" s="42"/>
      <c r="T234" s="46"/>
      <c r="U234" s="43"/>
      <c r="V234" s="12"/>
      <c r="W234" s="12"/>
      <c r="X234" s="13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</row>
    <row r="235" spans="1:36" ht="60.75" customHeight="1" x14ac:dyDescent="0.25">
      <c r="A235" s="171"/>
      <c r="B235" s="304"/>
      <c r="C235" s="186"/>
      <c r="D235" s="170"/>
      <c r="E235" s="175"/>
      <c r="F235" s="175"/>
      <c r="G235" s="177"/>
      <c r="H235" s="177"/>
      <c r="I235" s="4" t="s">
        <v>19</v>
      </c>
      <c r="J235" s="93"/>
      <c r="K235" s="145"/>
      <c r="L235" s="145"/>
      <c r="M235" s="145"/>
      <c r="N235" s="145">
        <f t="shared" si="55"/>
        <v>0</v>
      </c>
      <c r="O235" s="188"/>
      <c r="P235" s="166"/>
      <c r="Q235" s="167"/>
      <c r="R235" s="168"/>
      <c r="S235" s="44"/>
      <c r="T235" s="46"/>
      <c r="U235" s="45"/>
      <c r="V235" s="33"/>
      <c r="W235" s="33"/>
      <c r="X235" s="13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</row>
    <row r="236" spans="1:36" ht="28.5" customHeight="1" x14ac:dyDescent="0.25">
      <c r="A236" s="5"/>
      <c r="B236" s="178" t="s">
        <v>9</v>
      </c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80"/>
      <c r="O236" s="3" t="e">
        <f>+SUM(O218:O235)/9</f>
        <v>#DIV/0!</v>
      </c>
      <c r="P236" s="82"/>
      <c r="Q236" s="83"/>
      <c r="R236" s="84"/>
      <c r="S236" s="5"/>
      <c r="T236" s="12"/>
      <c r="U236" s="12"/>
      <c r="V236" s="12"/>
      <c r="W236" s="12"/>
      <c r="X236" s="13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</row>
    <row r="237" spans="1:36" ht="43.5" customHeight="1" x14ac:dyDescent="0.25">
      <c r="A237" s="5"/>
      <c r="B237" s="190" t="s">
        <v>174</v>
      </c>
      <c r="C237" s="191"/>
      <c r="D237" s="191"/>
      <c r="E237" s="191"/>
      <c r="F237" s="191"/>
      <c r="G237" s="191"/>
      <c r="H237" s="191"/>
      <c r="I237" s="191"/>
      <c r="J237" s="191"/>
      <c r="K237" s="192"/>
      <c r="L237" s="189" t="s">
        <v>10</v>
      </c>
      <c r="M237" s="189"/>
      <c r="N237" s="181">
        <v>7.7299999999999994E-2</v>
      </c>
      <c r="O237" s="182"/>
      <c r="P237" s="234" t="s">
        <v>33</v>
      </c>
      <c r="Q237" s="234"/>
      <c r="R237" s="134" t="e">
        <f>O246*N237</f>
        <v>#DIV/0!</v>
      </c>
      <c r="S237" s="34"/>
      <c r="T237" s="35"/>
      <c r="U237" s="35"/>
      <c r="V237" s="35"/>
      <c r="W237" s="12"/>
      <c r="X237" s="13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</row>
    <row r="238" spans="1:36" ht="45" customHeight="1" x14ac:dyDescent="0.25">
      <c r="A238" s="5"/>
      <c r="B238" s="205" t="s">
        <v>6</v>
      </c>
      <c r="C238" s="203" t="s">
        <v>29</v>
      </c>
      <c r="D238" s="245" t="s">
        <v>422</v>
      </c>
      <c r="E238" s="203" t="s">
        <v>7</v>
      </c>
      <c r="F238" s="203" t="s">
        <v>8</v>
      </c>
      <c r="G238" s="203" t="s">
        <v>3</v>
      </c>
      <c r="H238" s="203" t="s">
        <v>4</v>
      </c>
      <c r="I238" s="193" t="s">
        <v>27</v>
      </c>
      <c r="J238" s="194"/>
      <c r="K238" s="194"/>
      <c r="L238" s="194"/>
      <c r="M238" s="194"/>
      <c r="N238" s="194"/>
      <c r="O238" s="195"/>
      <c r="P238" s="219" t="s">
        <v>28</v>
      </c>
      <c r="Q238" s="220"/>
      <c r="R238" s="221"/>
      <c r="S238" s="19"/>
      <c r="T238" s="37"/>
      <c r="U238" s="38"/>
      <c r="V238" s="37"/>
      <c r="W238" s="12"/>
      <c r="X238" s="12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</row>
    <row r="239" spans="1:36" ht="21" customHeight="1" x14ac:dyDescent="0.25">
      <c r="A239" s="6"/>
      <c r="B239" s="206"/>
      <c r="C239" s="204"/>
      <c r="D239" s="246"/>
      <c r="E239" s="204"/>
      <c r="F239" s="204"/>
      <c r="G239" s="204"/>
      <c r="H239" s="204"/>
      <c r="I239" s="36" t="s">
        <v>30</v>
      </c>
      <c r="J239" s="39" t="s">
        <v>20</v>
      </c>
      <c r="K239" s="39" t="s">
        <v>21</v>
      </c>
      <c r="L239" s="39" t="s">
        <v>22</v>
      </c>
      <c r="M239" s="39" t="s">
        <v>23</v>
      </c>
      <c r="N239" s="39" t="s">
        <v>14</v>
      </c>
      <c r="O239" s="72" t="s">
        <v>87</v>
      </c>
      <c r="P239" s="222"/>
      <c r="Q239" s="223"/>
      <c r="R239" s="224"/>
      <c r="S239" s="40"/>
      <c r="T239" s="41"/>
      <c r="U239" s="41"/>
      <c r="V239" s="41"/>
      <c r="W239" s="33"/>
      <c r="X239" s="13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</row>
    <row r="240" spans="1:36" ht="89.25" customHeight="1" x14ac:dyDescent="0.25">
      <c r="A240" s="171"/>
      <c r="B240" s="200" t="s">
        <v>175</v>
      </c>
      <c r="C240" s="198" t="s">
        <v>176</v>
      </c>
      <c r="D240" s="200" t="s">
        <v>308</v>
      </c>
      <c r="E240" s="174">
        <v>43831</v>
      </c>
      <c r="F240" s="174">
        <v>44196</v>
      </c>
      <c r="G240" s="198" t="s">
        <v>309</v>
      </c>
      <c r="H240" s="198" t="s">
        <v>310</v>
      </c>
      <c r="I240" s="1" t="s">
        <v>18</v>
      </c>
      <c r="J240" s="4"/>
      <c r="K240" s="4"/>
      <c r="L240" s="4"/>
      <c r="M240" s="4"/>
      <c r="N240" s="4">
        <f t="shared" ref="N240:N245" si="64">+J240+K240+L240+M240</f>
        <v>0</v>
      </c>
      <c r="O240" s="187" t="e">
        <f t="shared" ref="O240:O244" si="65">+N241/N240</f>
        <v>#DIV/0!</v>
      </c>
      <c r="P240" s="163"/>
      <c r="Q240" s="164"/>
      <c r="R240" s="165"/>
      <c r="S240" s="42"/>
      <c r="T240" s="225"/>
      <c r="U240" s="43"/>
      <c r="V240" s="12"/>
      <c r="W240" s="12"/>
      <c r="X240" s="13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</row>
    <row r="241" spans="1:36" ht="65.25" customHeight="1" x14ac:dyDescent="0.25">
      <c r="A241" s="171"/>
      <c r="B241" s="202"/>
      <c r="C241" s="199"/>
      <c r="D241" s="201"/>
      <c r="E241" s="175"/>
      <c r="F241" s="175"/>
      <c r="G241" s="199"/>
      <c r="H241" s="199"/>
      <c r="I241" s="4" t="s">
        <v>19</v>
      </c>
      <c r="J241" s="4"/>
      <c r="K241" s="4"/>
      <c r="L241" s="4"/>
      <c r="M241" s="4"/>
      <c r="N241" s="4">
        <f t="shared" si="64"/>
        <v>0</v>
      </c>
      <c r="O241" s="188"/>
      <c r="P241" s="166"/>
      <c r="Q241" s="167"/>
      <c r="R241" s="168"/>
      <c r="S241" s="44"/>
      <c r="T241" s="226"/>
      <c r="U241" s="45"/>
      <c r="V241" s="33"/>
      <c r="W241" s="33"/>
      <c r="X241" s="13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</row>
    <row r="242" spans="1:36" ht="48.75" customHeight="1" x14ac:dyDescent="0.25">
      <c r="A242" s="171"/>
      <c r="B242" s="202"/>
      <c r="C242" s="198" t="s">
        <v>177</v>
      </c>
      <c r="D242" s="200" t="s">
        <v>311</v>
      </c>
      <c r="E242" s="174">
        <v>43831</v>
      </c>
      <c r="F242" s="174">
        <v>44196</v>
      </c>
      <c r="G242" s="198" t="s">
        <v>309</v>
      </c>
      <c r="H242" s="198" t="s">
        <v>312</v>
      </c>
      <c r="I242" s="1" t="s">
        <v>18</v>
      </c>
      <c r="J242" s="4"/>
      <c r="K242" s="4"/>
      <c r="L242" s="4"/>
      <c r="M242" s="4"/>
      <c r="N242" s="4">
        <f t="shared" si="64"/>
        <v>0</v>
      </c>
      <c r="O242" s="187" t="e">
        <f t="shared" si="65"/>
        <v>#DIV/0!</v>
      </c>
      <c r="P242" s="163"/>
      <c r="Q242" s="164"/>
      <c r="R242" s="165"/>
      <c r="S242" s="42"/>
      <c r="T242" s="226"/>
      <c r="U242" s="43"/>
      <c r="V242" s="12"/>
      <c r="W242" s="12"/>
      <c r="X242" s="13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</row>
    <row r="243" spans="1:36" ht="70.5" customHeight="1" x14ac:dyDescent="0.25">
      <c r="A243" s="171"/>
      <c r="B243" s="202"/>
      <c r="C243" s="199"/>
      <c r="D243" s="201"/>
      <c r="E243" s="175"/>
      <c r="F243" s="175"/>
      <c r="G243" s="199"/>
      <c r="H243" s="199"/>
      <c r="I243" s="4" t="s">
        <v>19</v>
      </c>
      <c r="J243" s="4"/>
      <c r="K243" s="4"/>
      <c r="L243" s="4"/>
      <c r="M243" s="4"/>
      <c r="N243" s="4">
        <f t="shared" si="64"/>
        <v>0</v>
      </c>
      <c r="O243" s="188"/>
      <c r="P243" s="166"/>
      <c r="Q243" s="167"/>
      <c r="R243" s="168"/>
      <c r="S243" s="44"/>
      <c r="T243" s="226"/>
      <c r="U243" s="45"/>
      <c r="V243" s="33"/>
      <c r="W243" s="33"/>
      <c r="X243" s="13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</row>
    <row r="244" spans="1:36" ht="114" customHeight="1" x14ac:dyDescent="0.25">
      <c r="A244" s="171"/>
      <c r="B244" s="202"/>
      <c r="C244" s="198" t="s">
        <v>178</v>
      </c>
      <c r="D244" s="200" t="s">
        <v>313</v>
      </c>
      <c r="E244" s="174">
        <v>43831</v>
      </c>
      <c r="F244" s="174">
        <v>44196</v>
      </c>
      <c r="G244" s="198" t="s">
        <v>309</v>
      </c>
      <c r="H244" s="198" t="s">
        <v>310</v>
      </c>
      <c r="I244" s="1" t="s">
        <v>18</v>
      </c>
      <c r="J244" s="4"/>
      <c r="K244" s="4"/>
      <c r="L244" s="4"/>
      <c r="M244" s="4"/>
      <c r="N244" s="4">
        <f t="shared" si="64"/>
        <v>0</v>
      </c>
      <c r="O244" s="187" t="e">
        <f t="shared" si="65"/>
        <v>#DIV/0!</v>
      </c>
      <c r="P244" s="163"/>
      <c r="Q244" s="164"/>
      <c r="R244" s="165"/>
      <c r="S244" s="42"/>
      <c r="T244" s="46"/>
      <c r="U244" s="43"/>
      <c r="V244" s="12"/>
      <c r="W244" s="12"/>
      <c r="X244" s="13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</row>
    <row r="245" spans="1:36" ht="79.5" customHeight="1" x14ac:dyDescent="0.25">
      <c r="A245" s="171"/>
      <c r="B245" s="202"/>
      <c r="C245" s="199"/>
      <c r="D245" s="201"/>
      <c r="E245" s="175"/>
      <c r="F245" s="175"/>
      <c r="G245" s="199"/>
      <c r="H245" s="199"/>
      <c r="I245" s="4" t="s">
        <v>19</v>
      </c>
      <c r="J245" s="4"/>
      <c r="K245" s="4"/>
      <c r="L245" s="4"/>
      <c r="M245" s="4"/>
      <c r="N245" s="4">
        <f t="shared" si="64"/>
        <v>0</v>
      </c>
      <c r="O245" s="188"/>
      <c r="P245" s="166"/>
      <c r="Q245" s="167"/>
      <c r="R245" s="168"/>
      <c r="S245" s="44"/>
      <c r="T245" s="46"/>
      <c r="U245" s="45"/>
      <c r="V245" s="33"/>
      <c r="W245" s="33"/>
      <c r="X245" s="13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</row>
    <row r="246" spans="1:36" ht="28.5" customHeight="1" x14ac:dyDescent="0.25">
      <c r="A246" s="5"/>
      <c r="B246" s="178" t="s">
        <v>9</v>
      </c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80"/>
      <c r="O246" s="3" t="e">
        <f>+SUM(O240:O245)/3</f>
        <v>#DIV/0!</v>
      </c>
      <c r="P246" s="82"/>
      <c r="Q246" s="83"/>
      <c r="R246" s="84"/>
      <c r="S246" s="5"/>
      <c r="T246" s="12"/>
      <c r="U246" s="12"/>
      <c r="V246" s="12"/>
      <c r="W246" s="12"/>
      <c r="X246" s="13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</row>
    <row r="247" spans="1:36" ht="43.5" customHeight="1" x14ac:dyDescent="0.25">
      <c r="A247" s="5"/>
      <c r="B247" s="190" t="s">
        <v>189</v>
      </c>
      <c r="C247" s="191"/>
      <c r="D247" s="191"/>
      <c r="E247" s="191"/>
      <c r="F247" s="191"/>
      <c r="G247" s="191"/>
      <c r="H247" s="191"/>
      <c r="I247" s="191"/>
      <c r="J247" s="191"/>
      <c r="K247" s="192"/>
      <c r="L247" s="189" t="s">
        <v>10</v>
      </c>
      <c r="M247" s="189"/>
      <c r="N247" s="181">
        <v>7.7299999999999994E-2</v>
      </c>
      <c r="O247" s="182"/>
      <c r="P247" s="234" t="s">
        <v>33</v>
      </c>
      <c r="Q247" s="234"/>
      <c r="R247" s="134" t="e">
        <f>O260*N247</f>
        <v>#DIV/0!</v>
      </c>
      <c r="S247" s="34"/>
      <c r="T247" s="35"/>
      <c r="U247" s="35"/>
      <c r="V247" s="35"/>
      <c r="W247" s="12"/>
      <c r="X247" s="13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</row>
    <row r="248" spans="1:36" ht="45" customHeight="1" x14ac:dyDescent="0.25">
      <c r="A248" s="5"/>
      <c r="B248" s="205" t="s">
        <v>6</v>
      </c>
      <c r="C248" s="203" t="s">
        <v>29</v>
      </c>
      <c r="D248" s="245" t="s">
        <v>422</v>
      </c>
      <c r="E248" s="203" t="s">
        <v>7</v>
      </c>
      <c r="F248" s="203" t="s">
        <v>8</v>
      </c>
      <c r="G248" s="203" t="s">
        <v>3</v>
      </c>
      <c r="H248" s="203" t="s">
        <v>4</v>
      </c>
      <c r="I248" s="193" t="s">
        <v>27</v>
      </c>
      <c r="J248" s="194"/>
      <c r="K248" s="194"/>
      <c r="L248" s="194"/>
      <c r="M248" s="194"/>
      <c r="N248" s="194"/>
      <c r="O248" s="195"/>
      <c r="P248" s="219" t="s">
        <v>28</v>
      </c>
      <c r="Q248" s="220"/>
      <c r="R248" s="221"/>
      <c r="S248" s="19"/>
      <c r="T248" s="37"/>
      <c r="U248" s="38"/>
      <c r="V248" s="37"/>
      <c r="W248" s="12"/>
      <c r="X248" s="12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</row>
    <row r="249" spans="1:36" ht="21" customHeight="1" x14ac:dyDescent="0.25">
      <c r="A249" s="6"/>
      <c r="B249" s="206"/>
      <c r="C249" s="204"/>
      <c r="D249" s="246"/>
      <c r="E249" s="204"/>
      <c r="F249" s="204"/>
      <c r="G249" s="204"/>
      <c r="H249" s="204"/>
      <c r="I249" s="36" t="s">
        <v>30</v>
      </c>
      <c r="J249" s="39" t="s">
        <v>20</v>
      </c>
      <c r="K249" s="39" t="s">
        <v>21</v>
      </c>
      <c r="L249" s="39" t="s">
        <v>22</v>
      </c>
      <c r="M249" s="39" t="s">
        <v>23</v>
      </c>
      <c r="N249" s="39" t="s">
        <v>14</v>
      </c>
      <c r="O249" s="72" t="s">
        <v>87</v>
      </c>
      <c r="P249" s="222"/>
      <c r="Q249" s="223"/>
      <c r="R249" s="224"/>
      <c r="S249" s="40"/>
      <c r="T249" s="41"/>
      <c r="U249" s="41"/>
      <c r="V249" s="41"/>
      <c r="W249" s="33"/>
      <c r="X249" s="13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</row>
    <row r="250" spans="1:36" ht="146.25" customHeight="1" x14ac:dyDescent="0.25">
      <c r="A250" s="171"/>
      <c r="B250" s="200" t="s">
        <v>179</v>
      </c>
      <c r="C250" s="198" t="s">
        <v>180</v>
      </c>
      <c r="D250" s="200" t="s">
        <v>249</v>
      </c>
      <c r="E250" s="174">
        <v>43831</v>
      </c>
      <c r="F250" s="174">
        <v>44196</v>
      </c>
      <c r="G250" s="198" t="s">
        <v>185</v>
      </c>
      <c r="H250" s="198" t="s">
        <v>250</v>
      </c>
      <c r="I250" s="1" t="s">
        <v>18</v>
      </c>
      <c r="J250" s="92"/>
      <c r="K250" s="105"/>
      <c r="L250" s="105"/>
      <c r="M250" s="105"/>
      <c r="N250" s="105"/>
      <c r="O250" s="187" t="e">
        <f>+N251/N250</f>
        <v>#DIV/0!</v>
      </c>
      <c r="P250" s="163"/>
      <c r="Q250" s="164"/>
      <c r="R250" s="165"/>
      <c r="S250" s="42"/>
      <c r="T250" s="225"/>
      <c r="U250" s="43"/>
      <c r="V250" s="12"/>
      <c r="W250" s="12"/>
      <c r="X250" s="13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</row>
    <row r="251" spans="1:36" ht="109.5" customHeight="1" x14ac:dyDescent="0.25">
      <c r="A251" s="171"/>
      <c r="B251" s="202"/>
      <c r="C251" s="199"/>
      <c r="D251" s="201"/>
      <c r="E251" s="175"/>
      <c r="F251" s="175"/>
      <c r="G251" s="199"/>
      <c r="H251" s="199"/>
      <c r="I251" s="4" t="s">
        <v>19</v>
      </c>
      <c r="J251" s="92"/>
      <c r="K251" s="105"/>
      <c r="L251" s="92"/>
      <c r="M251" s="105"/>
      <c r="N251" s="105"/>
      <c r="O251" s="188"/>
      <c r="P251" s="166"/>
      <c r="Q251" s="167"/>
      <c r="R251" s="168"/>
      <c r="S251" s="44"/>
      <c r="T251" s="226"/>
      <c r="U251" s="45"/>
      <c r="V251" s="33"/>
      <c r="W251" s="33"/>
      <c r="X251" s="13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</row>
    <row r="252" spans="1:36" ht="109.5" customHeight="1" x14ac:dyDescent="0.25">
      <c r="A252" s="171"/>
      <c r="B252" s="202"/>
      <c r="C252" s="198" t="s">
        <v>181</v>
      </c>
      <c r="D252" s="200" t="s">
        <v>251</v>
      </c>
      <c r="E252" s="174">
        <v>43831</v>
      </c>
      <c r="F252" s="174">
        <v>44196</v>
      </c>
      <c r="G252" s="174" t="s">
        <v>186</v>
      </c>
      <c r="H252" s="198" t="s">
        <v>250</v>
      </c>
      <c r="I252" s="1" t="s">
        <v>18</v>
      </c>
      <c r="J252" s="92"/>
      <c r="K252" s="92"/>
      <c r="L252" s="92"/>
      <c r="M252" s="92"/>
      <c r="N252" s="92"/>
      <c r="O252" s="187" t="e">
        <f t="shared" ref="O252:O258" si="66">+N253/N252</f>
        <v>#DIV/0!</v>
      </c>
      <c r="P252" s="163"/>
      <c r="Q252" s="164"/>
      <c r="R252" s="165"/>
      <c r="S252" s="42"/>
      <c r="T252" s="226"/>
      <c r="U252" s="43"/>
      <c r="V252" s="12"/>
      <c r="W252" s="12"/>
      <c r="X252" s="13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</row>
    <row r="253" spans="1:36" ht="124.5" customHeight="1" x14ac:dyDescent="0.25">
      <c r="A253" s="171"/>
      <c r="B253" s="202"/>
      <c r="C253" s="199"/>
      <c r="D253" s="201"/>
      <c r="E253" s="175"/>
      <c r="F253" s="175"/>
      <c r="G253" s="175"/>
      <c r="H253" s="199"/>
      <c r="I253" s="4" t="s">
        <v>19</v>
      </c>
      <c r="J253" s="92"/>
      <c r="K253" s="92"/>
      <c r="L253" s="92"/>
      <c r="M253" s="92"/>
      <c r="N253" s="92"/>
      <c r="O253" s="188"/>
      <c r="P253" s="166"/>
      <c r="Q253" s="167"/>
      <c r="R253" s="168"/>
      <c r="S253" s="44"/>
      <c r="T253" s="226"/>
      <c r="U253" s="45"/>
      <c r="V253" s="33"/>
      <c r="W253" s="33"/>
      <c r="X253" s="13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</row>
    <row r="254" spans="1:36" ht="102.75" customHeight="1" x14ac:dyDescent="0.25">
      <c r="A254" s="171"/>
      <c r="B254" s="202"/>
      <c r="C254" s="198" t="s">
        <v>182</v>
      </c>
      <c r="D254" s="200" t="s">
        <v>252</v>
      </c>
      <c r="E254" s="174">
        <v>43831</v>
      </c>
      <c r="F254" s="174">
        <v>44196</v>
      </c>
      <c r="G254" s="174" t="s">
        <v>186</v>
      </c>
      <c r="H254" s="198" t="s">
        <v>253</v>
      </c>
      <c r="I254" s="1" t="s">
        <v>18</v>
      </c>
      <c r="J254" s="92"/>
      <c r="K254" s="92"/>
      <c r="L254" s="92"/>
      <c r="M254" s="151"/>
      <c r="N254" s="92"/>
      <c r="O254" s="187" t="e">
        <f t="shared" si="66"/>
        <v>#DIV/0!</v>
      </c>
      <c r="P254" s="163"/>
      <c r="Q254" s="164"/>
      <c r="R254" s="165"/>
      <c r="S254" s="42"/>
      <c r="T254" s="46"/>
      <c r="U254" s="43"/>
      <c r="V254" s="12"/>
      <c r="W254" s="12"/>
      <c r="X254" s="13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</row>
    <row r="255" spans="1:36" ht="104.25" customHeight="1" x14ac:dyDescent="0.25">
      <c r="A255" s="171"/>
      <c r="B255" s="202"/>
      <c r="C255" s="199"/>
      <c r="D255" s="201"/>
      <c r="E255" s="175"/>
      <c r="F255" s="175"/>
      <c r="G255" s="175"/>
      <c r="H255" s="199"/>
      <c r="I255" s="4" t="s">
        <v>19</v>
      </c>
      <c r="J255" s="92"/>
      <c r="K255" s="92"/>
      <c r="L255" s="92"/>
      <c r="M255" s="151"/>
      <c r="N255" s="92"/>
      <c r="O255" s="188"/>
      <c r="P255" s="166"/>
      <c r="Q255" s="167"/>
      <c r="R255" s="168"/>
      <c r="S255" s="44"/>
      <c r="T255" s="46"/>
      <c r="U255" s="45"/>
      <c r="V255" s="33"/>
      <c r="W255" s="33"/>
      <c r="X255" s="13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</row>
    <row r="256" spans="1:36" ht="128.25" customHeight="1" x14ac:dyDescent="0.25">
      <c r="A256" s="171"/>
      <c r="B256" s="202"/>
      <c r="C256" s="198" t="s">
        <v>183</v>
      </c>
      <c r="D256" s="200" t="s">
        <v>254</v>
      </c>
      <c r="E256" s="174">
        <v>43831</v>
      </c>
      <c r="F256" s="174">
        <v>44196</v>
      </c>
      <c r="G256" s="174" t="s">
        <v>187</v>
      </c>
      <c r="H256" s="198" t="s">
        <v>188</v>
      </c>
      <c r="I256" s="1" t="s">
        <v>18</v>
      </c>
      <c r="J256" s="152"/>
      <c r="K256" s="153"/>
      <c r="L256" s="153"/>
      <c r="M256" s="153"/>
      <c r="N256" s="152"/>
      <c r="O256" s="187" t="e">
        <f t="shared" si="66"/>
        <v>#DIV/0!</v>
      </c>
      <c r="P256" s="163"/>
      <c r="Q256" s="164"/>
      <c r="R256" s="165"/>
      <c r="S256" s="42"/>
      <c r="T256" s="46"/>
      <c r="U256" s="43"/>
      <c r="V256" s="12"/>
      <c r="W256" s="12"/>
      <c r="X256" s="13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</row>
    <row r="257" spans="1:36" ht="113.25" customHeight="1" x14ac:dyDescent="0.25">
      <c r="A257" s="171"/>
      <c r="B257" s="202"/>
      <c r="C257" s="199"/>
      <c r="D257" s="201"/>
      <c r="E257" s="175"/>
      <c r="F257" s="175"/>
      <c r="G257" s="175"/>
      <c r="H257" s="199"/>
      <c r="I257" s="4" t="s">
        <v>19</v>
      </c>
      <c r="J257" s="152"/>
      <c r="K257" s="152"/>
      <c r="L257" s="152"/>
      <c r="M257" s="152"/>
      <c r="N257" s="152"/>
      <c r="O257" s="188"/>
      <c r="P257" s="166"/>
      <c r="Q257" s="167"/>
      <c r="R257" s="168"/>
      <c r="S257" s="44"/>
      <c r="T257" s="46"/>
      <c r="U257" s="45"/>
      <c r="V257" s="33"/>
      <c r="W257" s="33"/>
      <c r="X257" s="13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</row>
    <row r="258" spans="1:36" ht="129" customHeight="1" x14ac:dyDescent="0.25">
      <c r="A258" s="171"/>
      <c r="B258" s="202"/>
      <c r="C258" s="198" t="s">
        <v>184</v>
      </c>
      <c r="D258" s="200" t="s">
        <v>255</v>
      </c>
      <c r="E258" s="174">
        <v>43831</v>
      </c>
      <c r="F258" s="174">
        <v>44196</v>
      </c>
      <c r="G258" s="174" t="s">
        <v>187</v>
      </c>
      <c r="H258" s="198" t="s">
        <v>256</v>
      </c>
      <c r="I258" s="1" t="s">
        <v>18</v>
      </c>
      <c r="J258" s="92"/>
      <c r="K258" s="92"/>
      <c r="L258" s="92"/>
      <c r="M258" s="92"/>
      <c r="N258" s="92"/>
      <c r="O258" s="187" t="e">
        <f t="shared" si="66"/>
        <v>#DIV/0!</v>
      </c>
      <c r="P258" s="163"/>
      <c r="Q258" s="164"/>
      <c r="R258" s="165"/>
      <c r="S258" s="42"/>
      <c r="T258" s="46"/>
      <c r="U258" s="43"/>
      <c r="V258" s="12"/>
      <c r="W258" s="12"/>
      <c r="X258" s="13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</row>
    <row r="259" spans="1:36" ht="132.75" customHeight="1" x14ac:dyDescent="0.25">
      <c r="A259" s="171"/>
      <c r="B259" s="202"/>
      <c r="C259" s="199"/>
      <c r="D259" s="201"/>
      <c r="E259" s="175"/>
      <c r="F259" s="175"/>
      <c r="G259" s="175"/>
      <c r="H259" s="199"/>
      <c r="I259" s="4" t="s">
        <v>19</v>
      </c>
      <c r="J259" s="92"/>
      <c r="K259" s="92"/>
      <c r="L259" s="92"/>
      <c r="M259" s="92"/>
      <c r="N259" s="92"/>
      <c r="O259" s="188"/>
      <c r="P259" s="166"/>
      <c r="Q259" s="167"/>
      <c r="R259" s="168"/>
      <c r="S259" s="44"/>
      <c r="T259" s="46"/>
      <c r="U259" s="45"/>
      <c r="V259" s="33"/>
      <c r="W259" s="33"/>
      <c r="X259" s="13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</row>
    <row r="260" spans="1:36" ht="28.5" customHeight="1" x14ac:dyDescent="0.25">
      <c r="A260" s="5"/>
      <c r="B260" s="178" t="s">
        <v>9</v>
      </c>
      <c r="C260" s="179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80"/>
      <c r="O260" s="3" t="e">
        <f>+SUM(O250:O259)/5</f>
        <v>#DIV/0!</v>
      </c>
      <c r="P260" s="82"/>
      <c r="Q260" s="83"/>
      <c r="R260" s="84"/>
      <c r="S260" s="5"/>
      <c r="T260" s="12"/>
      <c r="U260" s="12"/>
      <c r="V260" s="12"/>
      <c r="W260" s="12"/>
      <c r="X260" s="13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</row>
    <row r="261" spans="1:36" ht="36" customHeight="1" x14ac:dyDescent="0.25">
      <c r="A261" s="5"/>
      <c r="B261" s="190" t="s">
        <v>190</v>
      </c>
      <c r="C261" s="191"/>
      <c r="D261" s="191"/>
      <c r="E261" s="191"/>
      <c r="F261" s="191"/>
      <c r="G261" s="191"/>
      <c r="H261" s="191"/>
      <c r="I261" s="191"/>
      <c r="J261" s="191"/>
      <c r="K261" s="192"/>
      <c r="L261" s="189" t="s">
        <v>10</v>
      </c>
      <c r="M261" s="189"/>
      <c r="N261" s="183">
        <v>0.15</v>
      </c>
      <c r="O261" s="184"/>
      <c r="P261" s="234" t="s">
        <v>33</v>
      </c>
      <c r="Q261" s="234"/>
      <c r="R261" s="147">
        <f>O268*N261</f>
        <v>0</v>
      </c>
      <c r="S261" s="34"/>
      <c r="T261" s="35"/>
      <c r="U261" s="35"/>
      <c r="V261" s="35"/>
      <c r="W261" s="12"/>
      <c r="X261" s="13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</row>
    <row r="262" spans="1:36" ht="45" customHeight="1" x14ac:dyDescent="0.25">
      <c r="A262" s="5"/>
      <c r="B262" s="243" t="s">
        <v>6</v>
      </c>
      <c r="C262" s="217" t="s">
        <v>29</v>
      </c>
      <c r="D262" s="245" t="s">
        <v>422</v>
      </c>
      <c r="E262" s="217" t="s">
        <v>7</v>
      </c>
      <c r="F262" s="217" t="s">
        <v>8</v>
      </c>
      <c r="G262" s="217" t="s">
        <v>3</v>
      </c>
      <c r="H262" s="217" t="s">
        <v>4</v>
      </c>
      <c r="I262" s="193" t="s">
        <v>27</v>
      </c>
      <c r="J262" s="194"/>
      <c r="K262" s="194"/>
      <c r="L262" s="194"/>
      <c r="M262" s="194"/>
      <c r="N262" s="194"/>
      <c r="O262" s="195"/>
      <c r="P262" s="219" t="s">
        <v>28</v>
      </c>
      <c r="Q262" s="220"/>
      <c r="R262" s="221"/>
      <c r="S262" s="19"/>
      <c r="T262" s="37"/>
      <c r="U262" s="38"/>
      <c r="V262" s="37"/>
      <c r="W262" s="12"/>
      <c r="X262" s="12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</row>
    <row r="263" spans="1:36" ht="41.25" customHeight="1" x14ac:dyDescent="0.25">
      <c r="A263" s="6"/>
      <c r="B263" s="244"/>
      <c r="C263" s="218"/>
      <c r="D263" s="246"/>
      <c r="E263" s="218"/>
      <c r="F263" s="218"/>
      <c r="G263" s="218"/>
      <c r="H263" s="218"/>
      <c r="I263" s="47" t="s">
        <v>30</v>
      </c>
      <c r="J263" s="48" t="s">
        <v>20</v>
      </c>
      <c r="K263" s="48" t="s">
        <v>21</v>
      </c>
      <c r="L263" s="48" t="s">
        <v>22</v>
      </c>
      <c r="M263" s="48" t="s">
        <v>23</v>
      </c>
      <c r="N263" s="48" t="s">
        <v>14</v>
      </c>
      <c r="O263" s="72" t="s">
        <v>194</v>
      </c>
      <c r="P263" s="222"/>
      <c r="Q263" s="223"/>
      <c r="R263" s="224"/>
      <c r="S263" s="40"/>
      <c r="T263" s="41"/>
      <c r="U263" s="41"/>
      <c r="V263" s="41"/>
      <c r="W263" s="33"/>
      <c r="X263" s="13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</row>
    <row r="264" spans="1:36" ht="48.75" customHeight="1" x14ac:dyDescent="0.25">
      <c r="A264" s="171"/>
      <c r="B264" s="227" t="s">
        <v>191</v>
      </c>
      <c r="C264" s="185" t="s">
        <v>192</v>
      </c>
      <c r="D264" s="230" t="s">
        <v>195</v>
      </c>
      <c r="E264" s="174">
        <v>43831</v>
      </c>
      <c r="F264" s="174">
        <v>44196</v>
      </c>
      <c r="G264" s="232" t="s">
        <v>197</v>
      </c>
      <c r="H264" s="176" t="s">
        <v>198</v>
      </c>
      <c r="I264" s="1" t="s">
        <v>18</v>
      </c>
      <c r="J264" s="89">
        <v>1172268854</v>
      </c>
      <c r="K264" s="89">
        <v>1172268854</v>
      </c>
      <c r="L264" s="89">
        <v>1172268854</v>
      </c>
      <c r="M264" s="89">
        <v>1172268854</v>
      </c>
      <c r="N264" s="89">
        <f>+M264</f>
        <v>1172268854</v>
      </c>
      <c r="O264" s="213">
        <f>+N265/N264</f>
        <v>0</v>
      </c>
      <c r="P264" s="207"/>
      <c r="Q264" s="208"/>
      <c r="R264" s="209"/>
      <c r="S264" s="42"/>
      <c r="T264" s="225"/>
      <c r="U264" s="43"/>
      <c r="V264" s="12"/>
      <c r="W264" s="12"/>
      <c r="X264" s="13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</row>
    <row r="265" spans="1:36" ht="48.75" customHeight="1" x14ac:dyDescent="0.25">
      <c r="A265" s="171"/>
      <c r="B265" s="228"/>
      <c r="C265" s="186"/>
      <c r="D265" s="231"/>
      <c r="E265" s="175"/>
      <c r="F265" s="175"/>
      <c r="G265" s="233"/>
      <c r="H265" s="177"/>
      <c r="I265" s="4" t="s">
        <v>19</v>
      </c>
      <c r="J265" s="89"/>
      <c r="K265" s="89"/>
      <c r="L265" s="89"/>
      <c r="M265" s="89"/>
      <c r="N265" s="89">
        <f>+M265</f>
        <v>0</v>
      </c>
      <c r="O265" s="214"/>
      <c r="P265" s="210"/>
      <c r="Q265" s="211"/>
      <c r="R265" s="212"/>
      <c r="S265" s="44"/>
      <c r="T265" s="226"/>
      <c r="U265" s="45"/>
      <c r="V265" s="33"/>
      <c r="W265" s="33"/>
      <c r="X265" s="13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</row>
    <row r="266" spans="1:36" ht="48.75" customHeight="1" x14ac:dyDescent="0.25">
      <c r="A266" s="171"/>
      <c r="B266" s="228"/>
      <c r="C266" s="185" t="s">
        <v>193</v>
      </c>
      <c r="D266" s="230" t="s">
        <v>196</v>
      </c>
      <c r="E266" s="174">
        <v>43831</v>
      </c>
      <c r="F266" s="174">
        <v>44196</v>
      </c>
      <c r="G266" s="176" t="s">
        <v>197</v>
      </c>
      <c r="H266" s="176" t="s">
        <v>199</v>
      </c>
      <c r="I266" s="1" t="s">
        <v>18</v>
      </c>
      <c r="J266" s="89">
        <v>0</v>
      </c>
      <c r="K266" s="89">
        <v>0</v>
      </c>
      <c r="L266" s="89">
        <v>0</v>
      </c>
      <c r="M266" s="89">
        <v>0</v>
      </c>
      <c r="N266" s="89">
        <f t="shared" ref="N266:N267" si="67">J266+K266+L266+M266</f>
        <v>0</v>
      </c>
      <c r="O266" s="215">
        <v>0</v>
      </c>
      <c r="P266" s="207"/>
      <c r="Q266" s="208"/>
      <c r="R266" s="209"/>
      <c r="S266" s="42"/>
      <c r="T266" s="226"/>
      <c r="U266" s="43"/>
      <c r="V266" s="12"/>
      <c r="W266" s="12"/>
      <c r="X266" s="13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</row>
    <row r="267" spans="1:36" ht="48.75" customHeight="1" x14ac:dyDescent="0.25">
      <c r="A267" s="171"/>
      <c r="B267" s="229"/>
      <c r="C267" s="186"/>
      <c r="D267" s="231"/>
      <c r="E267" s="175"/>
      <c r="F267" s="175"/>
      <c r="G267" s="177"/>
      <c r="H267" s="177"/>
      <c r="I267" s="4" t="s">
        <v>19</v>
      </c>
      <c r="J267" s="89">
        <v>0</v>
      </c>
      <c r="K267" s="89">
        <v>0</v>
      </c>
      <c r="L267" s="89">
        <v>0</v>
      </c>
      <c r="M267" s="89">
        <v>0</v>
      </c>
      <c r="N267" s="89">
        <f t="shared" si="67"/>
        <v>0</v>
      </c>
      <c r="O267" s="216"/>
      <c r="P267" s="210"/>
      <c r="Q267" s="211"/>
      <c r="R267" s="212"/>
      <c r="S267" s="44"/>
      <c r="T267" s="226"/>
      <c r="U267" s="45"/>
      <c r="V267" s="33"/>
      <c r="W267" s="33"/>
      <c r="X267" s="13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</row>
    <row r="268" spans="1:36" ht="28.5" customHeight="1" x14ac:dyDescent="0.25">
      <c r="A268" s="5"/>
      <c r="B268" s="178" t="s">
        <v>9</v>
      </c>
      <c r="C268" s="179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80">
        <f>(N265+N267)/2</f>
        <v>0</v>
      </c>
      <c r="O268" s="3">
        <f>+SUM(O264:O267)</f>
        <v>0</v>
      </c>
      <c r="P268" s="82"/>
      <c r="Q268" s="83"/>
      <c r="R268" s="84"/>
      <c r="S268" s="5"/>
      <c r="T268" s="12"/>
      <c r="U268" s="12"/>
      <c r="V268" s="12"/>
      <c r="W268" s="12"/>
      <c r="X268" s="13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</row>
    <row r="269" spans="1:36" ht="12.75" customHeight="1" x14ac:dyDescent="0.25">
      <c r="A269" s="5"/>
      <c r="B269" s="49"/>
      <c r="C269" s="49"/>
      <c r="D269" s="50"/>
      <c r="E269" s="284"/>
      <c r="F269" s="285"/>
      <c r="G269" s="285"/>
      <c r="H269" s="285"/>
      <c r="I269" s="49"/>
      <c r="J269" s="49"/>
      <c r="K269" s="49"/>
      <c r="L269" s="49"/>
      <c r="M269" s="51"/>
      <c r="N269" s="51"/>
      <c r="O269" s="51"/>
      <c r="P269" s="135"/>
      <c r="Q269" s="135"/>
      <c r="R269" s="135"/>
      <c r="S269" s="13"/>
      <c r="T269" s="13"/>
      <c r="U269" s="13"/>
      <c r="V269" s="12"/>
      <c r="W269" s="12"/>
      <c r="X269" s="13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</row>
    <row r="270" spans="1:36" ht="21.75" customHeight="1" x14ac:dyDescent="0.25">
      <c r="A270" s="5"/>
      <c r="B270" s="49"/>
      <c r="C270" s="49"/>
      <c r="D270" s="50"/>
      <c r="E270" s="49"/>
      <c r="F270" s="49"/>
      <c r="G270" s="49"/>
      <c r="H270" s="49"/>
      <c r="I270" s="49"/>
      <c r="J270" s="52"/>
      <c r="K270" s="52"/>
      <c r="L270" s="52"/>
      <c r="M270" s="52"/>
      <c r="N270" s="52"/>
      <c r="O270" s="52"/>
      <c r="P270" s="136"/>
      <c r="Q270" s="136"/>
      <c r="R270" s="136"/>
      <c r="S270" s="13"/>
      <c r="T270" s="13"/>
      <c r="U270" s="13"/>
      <c r="V270" s="12"/>
      <c r="W270" s="12"/>
      <c r="X270" s="13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</row>
    <row r="271" spans="1:36" ht="56.25" customHeight="1" x14ac:dyDescent="0.25">
      <c r="A271" s="5"/>
      <c r="B271" s="53"/>
      <c r="C271" s="292" t="s">
        <v>11</v>
      </c>
      <c r="D271" s="292"/>
      <c r="E271" s="293">
        <f>N13+N49+N61+N89+N97+N149+N159+N189+N215+N237+N247+N261</f>
        <v>1.0003</v>
      </c>
      <c r="F271" s="293"/>
      <c r="G271" s="70"/>
      <c r="H271" s="70"/>
      <c r="I271" s="70"/>
      <c r="J271" s="292" t="s">
        <v>36</v>
      </c>
      <c r="K271" s="292"/>
      <c r="L271" s="292"/>
      <c r="M271" s="71"/>
      <c r="N271" s="283" t="e">
        <f>(O96+O88+O60+O48+O148+O158+O188+O214+O236+O246+O260+O268)/12</f>
        <v>#DIV/0!</v>
      </c>
      <c r="O271" s="283"/>
      <c r="P271" s="283"/>
      <c r="Q271" s="136"/>
      <c r="R271" s="136"/>
      <c r="S271" s="54"/>
      <c r="T271" s="12"/>
      <c r="U271" s="12"/>
      <c r="V271" s="12"/>
      <c r="W271" s="12"/>
      <c r="X271" s="13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</row>
    <row r="272" spans="1:36" ht="47.25" customHeight="1" x14ac:dyDescent="0.25">
      <c r="A272" s="5"/>
      <c r="B272" s="53"/>
      <c r="C272" s="292"/>
      <c r="D272" s="292"/>
      <c r="E272" s="293"/>
      <c r="F272" s="293"/>
      <c r="G272" s="70"/>
      <c r="H272" s="70"/>
      <c r="I272" s="70"/>
      <c r="J272" s="292"/>
      <c r="K272" s="292"/>
      <c r="L272" s="292"/>
      <c r="M272" s="71"/>
      <c r="N272" s="283"/>
      <c r="O272" s="283"/>
      <c r="P272" s="283"/>
      <c r="Q272" s="136"/>
      <c r="R272" s="136"/>
      <c r="S272" s="5"/>
      <c r="T272" s="12"/>
      <c r="U272" s="12"/>
      <c r="V272" s="12"/>
      <c r="W272" s="12"/>
      <c r="X272" s="13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</row>
    <row r="273" spans="1:36" ht="49.5" customHeight="1" x14ac:dyDescent="0.25">
      <c r="A273" s="5"/>
      <c r="B273" s="55"/>
      <c r="C273" s="55"/>
      <c r="D273" s="290"/>
      <c r="E273" s="291"/>
      <c r="F273" s="291"/>
      <c r="G273" s="55"/>
      <c r="H273" s="55"/>
      <c r="I273" s="56"/>
      <c r="J273" s="56"/>
      <c r="K273" s="56"/>
      <c r="L273" s="56"/>
      <c r="M273" s="56"/>
      <c r="N273" s="56"/>
      <c r="O273" s="56"/>
      <c r="P273" s="137"/>
      <c r="Q273" s="137"/>
      <c r="R273" s="137"/>
      <c r="S273" s="5"/>
      <c r="T273" s="12"/>
      <c r="U273" s="12"/>
      <c r="V273" s="12"/>
      <c r="W273" s="12"/>
      <c r="X273" s="13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</row>
    <row r="274" spans="1:36" ht="12.75" customHeight="1" x14ac:dyDescent="0.25">
      <c r="A274" s="5"/>
      <c r="B274" s="57"/>
      <c r="C274" s="57"/>
      <c r="D274" s="286"/>
      <c r="E274" s="287"/>
      <c r="F274" s="288"/>
      <c r="G274" s="57"/>
      <c r="H274" s="57"/>
      <c r="I274" s="58"/>
      <c r="J274" s="287"/>
      <c r="K274" s="289"/>
      <c r="L274" s="289"/>
      <c r="M274" s="289"/>
      <c r="N274" s="287"/>
      <c r="O274" s="59"/>
      <c r="P274" s="138"/>
      <c r="Q274" s="139"/>
      <c r="R274" s="139"/>
      <c r="S274" s="60"/>
      <c r="T274" s="13"/>
      <c r="U274" s="13"/>
      <c r="V274" s="13"/>
      <c r="W274" s="13"/>
      <c r="X274" s="13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</row>
    <row r="275" spans="1:36" ht="12.75" customHeight="1" x14ac:dyDescent="0.25">
      <c r="A275" s="6"/>
      <c r="B275" s="58"/>
      <c r="C275" s="58"/>
      <c r="D275" s="58"/>
      <c r="E275" s="59"/>
      <c r="F275" s="59"/>
      <c r="G275" s="58"/>
      <c r="H275" s="58"/>
      <c r="I275" s="58"/>
      <c r="J275" s="59"/>
      <c r="K275" s="59"/>
      <c r="L275" s="59"/>
      <c r="M275" s="59"/>
      <c r="N275" s="59"/>
      <c r="O275" s="59"/>
      <c r="P275" s="138"/>
      <c r="Q275" s="139"/>
      <c r="R275" s="139"/>
      <c r="S275" s="60"/>
      <c r="T275" s="13"/>
      <c r="U275" s="13"/>
      <c r="V275" s="13"/>
      <c r="W275" s="13"/>
      <c r="X275" s="13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</row>
    <row r="276" spans="1:36" ht="30" customHeight="1" x14ac:dyDescent="0.25">
      <c r="A276" s="5"/>
      <c r="B276" s="294" t="s">
        <v>37</v>
      </c>
      <c r="C276" s="294"/>
      <c r="D276" s="294"/>
      <c r="E276" s="294"/>
      <c r="F276" s="294"/>
      <c r="G276" s="294"/>
      <c r="H276" s="294"/>
      <c r="I276" s="61"/>
      <c r="J276" s="61"/>
      <c r="K276" s="61"/>
      <c r="L276" s="61"/>
      <c r="M276" s="61"/>
      <c r="N276" s="61"/>
      <c r="O276" s="61"/>
      <c r="P276" s="140"/>
      <c r="Q276" s="140"/>
      <c r="R276" s="140"/>
      <c r="S276" s="13"/>
      <c r="T276" s="13"/>
      <c r="U276" s="13"/>
      <c r="V276" s="13"/>
      <c r="W276" s="13"/>
      <c r="X276" s="13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</row>
    <row r="277" spans="1:36" ht="66" customHeight="1" x14ac:dyDescent="0.25">
      <c r="A277" s="5"/>
      <c r="B277" s="62" t="s">
        <v>39</v>
      </c>
      <c r="C277" s="62" t="s">
        <v>29</v>
      </c>
      <c r="D277" s="62" t="s">
        <v>423</v>
      </c>
      <c r="E277" s="295" t="s">
        <v>38</v>
      </c>
      <c r="F277" s="296"/>
      <c r="G277" s="296"/>
      <c r="H277" s="297"/>
      <c r="I277" s="63"/>
      <c r="J277" s="64"/>
      <c r="K277" s="65"/>
      <c r="L277" s="150"/>
      <c r="M277" s="150"/>
      <c r="N277" s="66"/>
      <c r="O277" s="67"/>
      <c r="P277" s="141"/>
      <c r="Q277" s="76"/>
      <c r="R277" s="76"/>
      <c r="S277" s="13"/>
      <c r="T277" s="13"/>
      <c r="U277" s="13"/>
      <c r="V277" s="13"/>
      <c r="W277" s="13"/>
      <c r="X277" s="13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</row>
    <row r="278" spans="1:36" ht="18" x14ac:dyDescent="0.25">
      <c r="A278" s="13"/>
      <c r="B278" s="117"/>
      <c r="C278" s="118"/>
      <c r="D278" s="118"/>
      <c r="E278" s="298"/>
      <c r="F278" s="299"/>
      <c r="G278" s="299"/>
      <c r="H278" s="300"/>
      <c r="I278" s="13"/>
      <c r="J278" s="68"/>
      <c r="K278" s="68"/>
      <c r="L278" s="68"/>
      <c r="M278" s="68"/>
      <c r="N278" s="68"/>
      <c r="O278" s="68"/>
      <c r="P278" s="142"/>
      <c r="Q278" s="76"/>
      <c r="R278" s="76"/>
      <c r="S278" s="13"/>
      <c r="T278" s="13"/>
      <c r="U278" s="13"/>
      <c r="V278" s="13"/>
      <c r="W278" s="13"/>
      <c r="X278" s="13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</row>
    <row r="279" spans="1:36" ht="18" x14ac:dyDescent="0.25">
      <c r="A279" s="9"/>
      <c r="B279" s="117"/>
      <c r="C279" s="118"/>
      <c r="D279" s="120"/>
      <c r="E279" s="274"/>
      <c r="F279" s="275"/>
      <c r="G279" s="275"/>
      <c r="H279" s="276"/>
      <c r="I279" s="9"/>
      <c r="J279" s="69"/>
      <c r="K279" s="69"/>
      <c r="L279" s="69"/>
      <c r="M279" s="69"/>
      <c r="N279" s="69"/>
      <c r="O279" s="69"/>
      <c r="P279" s="143"/>
      <c r="Q279" s="144"/>
      <c r="R279" s="144"/>
      <c r="S279" s="9"/>
      <c r="T279" s="13"/>
      <c r="U279" s="13"/>
      <c r="V279" s="13"/>
      <c r="W279" s="13"/>
      <c r="X279" s="13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</row>
    <row r="280" spans="1:36" ht="18" x14ac:dyDescent="0.25">
      <c r="A280" s="9"/>
      <c r="B280" s="117"/>
      <c r="C280" s="118"/>
      <c r="D280" s="146"/>
      <c r="E280" s="268"/>
      <c r="F280" s="269"/>
      <c r="G280" s="269"/>
      <c r="H280" s="270"/>
      <c r="I280" s="9"/>
      <c r="J280" s="69"/>
      <c r="K280" s="69"/>
      <c r="L280" s="69"/>
      <c r="M280" s="69"/>
      <c r="N280" s="69"/>
      <c r="O280" s="69"/>
      <c r="P280" s="143"/>
      <c r="Q280" s="144"/>
      <c r="R280" s="144"/>
      <c r="S280" s="9"/>
      <c r="T280" s="13"/>
      <c r="U280" s="13"/>
      <c r="V280" s="13"/>
      <c r="W280" s="13"/>
      <c r="X280" s="13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</row>
    <row r="281" spans="1:36" ht="18" x14ac:dyDescent="0.25">
      <c r="A281" s="9"/>
      <c r="B281" s="117"/>
      <c r="C281" s="118"/>
      <c r="D281" s="120"/>
      <c r="E281" s="274"/>
      <c r="F281" s="275"/>
      <c r="G281" s="275"/>
      <c r="H281" s="276"/>
      <c r="I281" s="9"/>
      <c r="J281" s="69"/>
      <c r="K281" s="69"/>
      <c r="L281" s="69"/>
      <c r="M281" s="69"/>
      <c r="N281" s="69"/>
      <c r="O281" s="69"/>
      <c r="P281" s="143"/>
      <c r="Q281" s="144"/>
      <c r="R281" s="144"/>
      <c r="S281" s="9"/>
      <c r="T281" s="13"/>
      <c r="U281" s="13"/>
      <c r="V281" s="13"/>
      <c r="W281" s="13"/>
      <c r="X281" s="13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</row>
    <row r="282" spans="1:36" ht="18" x14ac:dyDescent="0.25">
      <c r="A282" s="9"/>
      <c r="B282" s="117"/>
      <c r="C282" s="118"/>
      <c r="D282" s="118"/>
      <c r="E282" s="268"/>
      <c r="F282" s="269"/>
      <c r="G282" s="269"/>
      <c r="H282" s="270"/>
      <c r="I282" s="9"/>
      <c r="J282" s="69"/>
      <c r="K282" s="69"/>
      <c r="L282" s="69"/>
      <c r="M282" s="69"/>
      <c r="N282" s="69"/>
      <c r="O282" s="69"/>
      <c r="P282" s="143"/>
      <c r="Q282" s="144"/>
      <c r="R282" s="144"/>
      <c r="S282" s="9"/>
      <c r="T282" s="13"/>
      <c r="U282" s="13"/>
      <c r="V282" s="13"/>
      <c r="W282" s="13"/>
      <c r="X282" s="13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</row>
    <row r="283" spans="1:36" ht="18" x14ac:dyDescent="0.25">
      <c r="A283" s="9"/>
      <c r="B283" s="117"/>
      <c r="C283" s="118"/>
      <c r="D283" s="118"/>
      <c r="E283" s="268"/>
      <c r="F283" s="269"/>
      <c r="G283" s="269"/>
      <c r="H283" s="270"/>
      <c r="I283" s="9"/>
      <c r="J283" s="69"/>
      <c r="K283" s="69"/>
      <c r="L283" s="69"/>
      <c r="M283" s="69"/>
      <c r="N283" s="69"/>
      <c r="O283" s="69"/>
      <c r="P283" s="143"/>
      <c r="Q283" s="144"/>
      <c r="R283" s="144"/>
      <c r="S283" s="9"/>
      <c r="T283" s="13"/>
      <c r="U283" s="13"/>
      <c r="V283" s="13"/>
      <c r="W283" s="13"/>
      <c r="X283" s="13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</row>
    <row r="284" spans="1:36" ht="18" x14ac:dyDescent="0.25">
      <c r="A284" s="9"/>
      <c r="B284" s="117"/>
      <c r="C284" s="118"/>
      <c r="D284" s="118"/>
      <c r="E284" s="268"/>
      <c r="F284" s="269"/>
      <c r="G284" s="269"/>
      <c r="H284" s="270"/>
      <c r="I284" s="9"/>
      <c r="J284" s="69"/>
      <c r="K284" s="69"/>
      <c r="L284" s="69"/>
      <c r="M284" s="69"/>
      <c r="N284" s="69"/>
      <c r="O284" s="69"/>
      <c r="P284" s="143"/>
      <c r="Q284" s="144"/>
      <c r="R284" s="144"/>
      <c r="S284" s="9"/>
      <c r="T284" s="13"/>
      <c r="U284" s="13"/>
      <c r="V284" s="13"/>
      <c r="W284" s="13"/>
      <c r="X284" s="13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</row>
    <row r="285" spans="1:36" ht="18" x14ac:dyDescent="0.25">
      <c r="A285" s="9"/>
      <c r="B285" s="117"/>
      <c r="C285" s="118"/>
      <c r="D285" s="119"/>
      <c r="E285" s="271"/>
      <c r="F285" s="272"/>
      <c r="G285" s="272"/>
      <c r="H285" s="273"/>
      <c r="I285" s="9"/>
      <c r="J285" s="69"/>
      <c r="K285" s="69"/>
      <c r="L285" s="69"/>
      <c r="M285" s="69"/>
      <c r="N285" s="69"/>
      <c r="O285" s="69"/>
      <c r="P285" s="143"/>
      <c r="Q285" s="144"/>
      <c r="R285" s="144"/>
      <c r="S285" s="9"/>
      <c r="T285" s="13"/>
      <c r="U285" s="13"/>
      <c r="V285" s="13"/>
      <c r="W285" s="13"/>
      <c r="X285" s="13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</row>
    <row r="286" spans="1:36" ht="18" x14ac:dyDescent="0.25">
      <c r="A286" s="9"/>
      <c r="B286" s="117"/>
      <c r="C286" s="118"/>
      <c r="D286" s="118"/>
      <c r="E286" s="271"/>
      <c r="F286" s="272"/>
      <c r="G286" s="272"/>
      <c r="H286" s="273"/>
      <c r="I286" s="9"/>
      <c r="J286" s="69"/>
      <c r="K286" s="69"/>
      <c r="L286" s="69"/>
      <c r="M286" s="69"/>
      <c r="N286" s="69"/>
      <c r="O286" s="69"/>
      <c r="P286" s="143"/>
      <c r="Q286" s="144"/>
      <c r="R286" s="144"/>
      <c r="S286" s="9"/>
      <c r="T286" s="13"/>
      <c r="U286" s="13"/>
      <c r="V286" s="13"/>
      <c r="W286" s="13"/>
      <c r="X286" s="13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</row>
    <row r="287" spans="1:36" ht="18" x14ac:dyDescent="0.25">
      <c r="A287" s="9"/>
      <c r="B287" s="117"/>
      <c r="C287" s="118"/>
      <c r="D287" s="120"/>
      <c r="E287" s="274"/>
      <c r="F287" s="275"/>
      <c r="G287" s="275"/>
      <c r="H287" s="276"/>
      <c r="I287" s="9"/>
      <c r="J287" s="69"/>
      <c r="K287" s="69"/>
      <c r="L287" s="69"/>
      <c r="M287" s="69"/>
      <c r="N287" s="69"/>
      <c r="O287" s="69"/>
      <c r="P287" s="143"/>
      <c r="Q287" s="144"/>
      <c r="R287" s="144"/>
      <c r="S287" s="9"/>
      <c r="T287" s="13"/>
      <c r="U287" s="13"/>
      <c r="V287" s="13"/>
      <c r="W287" s="13"/>
      <c r="X287" s="13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</row>
    <row r="288" spans="1:36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</sheetData>
  <autoFilter ref="A99:AJ268">
    <filterColumn colId="15" showButton="0"/>
    <filterColumn colId="16" showButton="0"/>
  </autoFilter>
  <mergeCells count="1169">
    <mergeCell ref="O130:O131"/>
    <mergeCell ref="P130:R131"/>
    <mergeCell ref="G178:G179"/>
    <mergeCell ref="H178:H179"/>
    <mergeCell ref="O178:O179"/>
    <mergeCell ref="P178:R179"/>
    <mergeCell ref="A180:A181"/>
    <mergeCell ref="C180:C181"/>
    <mergeCell ref="D180:D181"/>
    <mergeCell ref="E180:E181"/>
    <mergeCell ref="F180:F181"/>
    <mergeCell ref="G180:G181"/>
    <mergeCell ref="H180:H181"/>
    <mergeCell ref="O180:O181"/>
    <mergeCell ref="P180:R181"/>
    <mergeCell ref="A152:A153"/>
    <mergeCell ref="C152:C153"/>
    <mergeCell ref="D152:D153"/>
    <mergeCell ref="E152:E153"/>
    <mergeCell ref="F152:F153"/>
    <mergeCell ref="G152:G153"/>
    <mergeCell ref="H152:H153"/>
    <mergeCell ref="O152:O153"/>
    <mergeCell ref="P152:R153"/>
    <mergeCell ref="A154:A155"/>
    <mergeCell ref="C154:C155"/>
    <mergeCell ref="D154:D155"/>
    <mergeCell ref="A174:A175"/>
    <mergeCell ref="C174:C175"/>
    <mergeCell ref="D174:D175"/>
    <mergeCell ref="E174:E175"/>
    <mergeCell ref="F174:F175"/>
    <mergeCell ref="G174:G175"/>
    <mergeCell ref="H174:H175"/>
    <mergeCell ref="O174:O175"/>
    <mergeCell ref="P174:R175"/>
    <mergeCell ref="A176:A177"/>
    <mergeCell ref="C176:C177"/>
    <mergeCell ref="D176:D177"/>
    <mergeCell ref="E176:E177"/>
    <mergeCell ref="F176:F177"/>
    <mergeCell ref="G176:G177"/>
    <mergeCell ref="H176:H177"/>
    <mergeCell ref="O176:O177"/>
    <mergeCell ref="P176:R177"/>
    <mergeCell ref="H84:H85"/>
    <mergeCell ref="O84:O85"/>
    <mergeCell ref="P84:R85"/>
    <mergeCell ref="T240:T243"/>
    <mergeCell ref="E154:E155"/>
    <mergeCell ref="F154:F155"/>
    <mergeCell ref="G154:G155"/>
    <mergeCell ref="H154:H155"/>
    <mergeCell ref="O154:O155"/>
    <mergeCell ref="A184:A185"/>
    <mergeCell ref="C184:C185"/>
    <mergeCell ref="D184:D185"/>
    <mergeCell ref="E184:E185"/>
    <mergeCell ref="F184:F185"/>
    <mergeCell ref="G184:G185"/>
    <mergeCell ref="P238:R239"/>
    <mergeCell ref="A178:A179"/>
    <mergeCell ref="C178:C179"/>
    <mergeCell ref="D178:D179"/>
    <mergeCell ref="C240:C241"/>
    <mergeCell ref="D240:D241"/>
    <mergeCell ref="E240:E241"/>
    <mergeCell ref="F240:F241"/>
    <mergeCell ref="P240:R241"/>
    <mergeCell ref="A242:A243"/>
    <mergeCell ref="C242:C243"/>
    <mergeCell ref="D242:D243"/>
    <mergeCell ref="E242:E243"/>
    <mergeCell ref="F242:F243"/>
    <mergeCell ref="G242:G243"/>
    <mergeCell ref="H242:H243"/>
    <mergeCell ref="P242:R243"/>
    <mergeCell ref="C238:C239"/>
    <mergeCell ref="D238:D239"/>
    <mergeCell ref="E238:E239"/>
    <mergeCell ref="F238:F239"/>
    <mergeCell ref="G238:G239"/>
    <mergeCell ref="H238:H239"/>
    <mergeCell ref="E178:E179"/>
    <mergeCell ref="F178:F179"/>
    <mergeCell ref="H184:H185"/>
    <mergeCell ref="O184:O185"/>
    <mergeCell ref="P184:R185"/>
    <mergeCell ref="P234:R235"/>
    <mergeCell ref="A230:A231"/>
    <mergeCell ref="C230:C231"/>
    <mergeCell ref="D230:D231"/>
    <mergeCell ref="E230:E231"/>
    <mergeCell ref="F230:F231"/>
    <mergeCell ref="G230:G231"/>
    <mergeCell ref="H230:H231"/>
    <mergeCell ref="P230:R231"/>
    <mergeCell ref="A232:A233"/>
    <mergeCell ref="C232:C233"/>
    <mergeCell ref="D232:D233"/>
    <mergeCell ref="E232:E233"/>
    <mergeCell ref="F232:F233"/>
    <mergeCell ref="G232:G233"/>
    <mergeCell ref="H232:H233"/>
    <mergeCell ref="P232:R233"/>
    <mergeCell ref="G234:G235"/>
    <mergeCell ref="H234:H235"/>
    <mergeCell ref="O230:O231"/>
    <mergeCell ref="O232:O233"/>
    <mergeCell ref="A228:A229"/>
    <mergeCell ref="C228:C229"/>
    <mergeCell ref="D228:D229"/>
    <mergeCell ref="E228:E229"/>
    <mergeCell ref="F228:F229"/>
    <mergeCell ref="G228:G229"/>
    <mergeCell ref="T218:T223"/>
    <mergeCell ref="A220:A221"/>
    <mergeCell ref="C220:C221"/>
    <mergeCell ref="D220:D221"/>
    <mergeCell ref="E220:E221"/>
    <mergeCell ref="F220:F221"/>
    <mergeCell ref="G220:G221"/>
    <mergeCell ref="H220:H221"/>
    <mergeCell ref="P220:R221"/>
    <mergeCell ref="A222:A223"/>
    <mergeCell ref="C222:C223"/>
    <mergeCell ref="D222:D223"/>
    <mergeCell ref="E222:E223"/>
    <mergeCell ref="F222:F223"/>
    <mergeCell ref="G222:G223"/>
    <mergeCell ref="H222:H223"/>
    <mergeCell ref="P222:R223"/>
    <mergeCell ref="A218:A219"/>
    <mergeCell ref="B218:B235"/>
    <mergeCell ref="C218:C219"/>
    <mergeCell ref="D218:D219"/>
    <mergeCell ref="E218:E219"/>
    <mergeCell ref="F218:F219"/>
    <mergeCell ref="A234:A235"/>
    <mergeCell ref="P218:R219"/>
    <mergeCell ref="A224:A225"/>
    <mergeCell ref="C224:C225"/>
    <mergeCell ref="D224:D225"/>
    <mergeCell ref="E224:E225"/>
    <mergeCell ref="F224:F225"/>
    <mergeCell ref="G224:G225"/>
    <mergeCell ref="H224:H225"/>
    <mergeCell ref="P224:R225"/>
    <mergeCell ref="A226:A227"/>
    <mergeCell ref="C226:C227"/>
    <mergeCell ref="D226:D227"/>
    <mergeCell ref="E226:E227"/>
    <mergeCell ref="F226:F227"/>
    <mergeCell ref="G226:G227"/>
    <mergeCell ref="H226:H227"/>
    <mergeCell ref="P226:R227"/>
    <mergeCell ref="P215:Q215"/>
    <mergeCell ref="B216:B217"/>
    <mergeCell ref="C216:C217"/>
    <mergeCell ref="D216:D217"/>
    <mergeCell ref="E216:E217"/>
    <mergeCell ref="F216:F217"/>
    <mergeCell ref="G216:G217"/>
    <mergeCell ref="H216:H217"/>
    <mergeCell ref="P216:R217"/>
    <mergeCell ref="O220:O221"/>
    <mergeCell ref="O222:O223"/>
    <mergeCell ref="O224:O225"/>
    <mergeCell ref="O226:O227"/>
    <mergeCell ref="A212:A213"/>
    <mergeCell ref="C212:C213"/>
    <mergeCell ref="D212:D213"/>
    <mergeCell ref="E212:E213"/>
    <mergeCell ref="F212:F213"/>
    <mergeCell ref="G212:G213"/>
    <mergeCell ref="H212:H213"/>
    <mergeCell ref="P212:R213"/>
    <mergeCell ref="P208:R209"/>
    <mergeCell ref="A210:A211"/>
    <mergeCell ref="C210:C211"/>
    <mergeCell ref="D210:D211"/>
    <mergeCell ref="E210:E211"/>
    <mergeCell ref="F210:F211"/>
    <mergeCell ref="G210:G211"/>
    <mergeCell ref="H210:H211"/>
    <mergeCell ref="P210:R211"/>
    <mergeCell ref="O208:O209"/>
    <mergeCell ref="O210:O211"/>
    <mergeCell ref="A204:A205"/>
    <mergeCell ref="C204:C205"/>
    <mergeCell ref="D204:D205"/>
    <mergeCell ref="E204:E205"/>
    <mergeCell ref="F204:F205"/>
    <mergeCell ref="G204:G205"/>
    <mergeCell ref="H204:H205"/>
    <mergeCell ref="P204:R205"/>
    <mergeCell ref="A206:A207"/>
    <mergeCell ref="C206:C207"/>
    <mergeCell ref="D206:D207"/>
    <mergeCell ref="E206:E207"/>
    <mergeCell ref="F206:F207"/>
    <mergeCell ref="G206:G207"/>
    <mergeCell ref="H206:H207"/>
    <mergeCell ref="P206:R207"/>
    <mergeCell ref="O204:O205"/>
    <mergeCell ref="O206:O207"/>
    <mergeCell ref="T192:T197"/>
    <mergeCell ref="A194:A195"/>
    <mergeCell ref="C194:C195"/>
    <mergeCell ref="D194:D195"/>
    <mergeCell ref="E194:E195"/>
    <mergeCell ref="F194:F195"/>
    <mergeCell ref="G194:G195"/>
    <mergeCell ref="H194:H195"/>
    <mergeCell ref="P194:R195"/>
    <mergeCell ref="A196:A197"/>
    <mergeCell ref="C196:C197"/>
    <mergeCell ref="D196:D197"/>
    <mergeCell ref="E196:E197"/>
    <mergeCell ref="F196:F197"/>
    <mergeCell ref="G196:G197"/>
    <mergeCell ref="H196:H197"/>
    <mergeCell ref="P196:R197"/>
    <mergeCell ref="A192:A193"/>
    <mergeCell ref="C192:C193"/>
    <mergeCell ref="D192:D193"/>
    <mergeCell ref="E192:E193"/>
    <mergeCell ref="F192:F193"/>
    <mergeCell ref="G192:G193"/>
    <mergeCell ref="H192:H193"/>
    <mergeCell ref="P192:R193"/>
    <mergeCell ref="O192:O193"/>
    <mergeCell ref="O194:O195"/>
    <mergeCell ref="O196:O197"/>
    <mergeCell ref="A198:A199"/>
    <mergeCell ref="C198:C199"/>
    <mergeCell ref="D198:D199"/>
    <mergeCell ref="E198:E199"/>
    <mergeCell ref="F198:F199"/>
    <mergeCell ref="G198:G199"/>
    <mergeCell ref="H198:H199"/>
    <mergeCell ref="P198:R199"/>
    <mergeCell ref="A200:A201"/>
    <mergeCell ref="C200:C201"/>
    <mergeCell ref="D200:D201"/>
    <mergeCell ref="E200:E201"/>
    <mergeCell ref="F200:F201"/>
    <mergeCell ref="G200:G201"/>
    <mergeCell ref="H200:H201"/>
    <mergeCell ref="B192:B213"/>
    <mergeCell ref="P200:R201"/>
    <mergeCell ref="A202:A203"/>
    <mergeCell ref="C202:C203"/>
    <mergeCell ref="D202:D203"/>
    <mergeCell ref="E202:E203"/>
    <mergeCell ref="F202:F203"/>
    <mergeCell ref="G202:G203"/>
    <mergeCell ref="H202:H203"/>
    <mergeCell ref="P202:R203"/>
    <mergeCell ref="A208:A209"/>
    <mergeCell ref="C208:C209"/>
    <mergeCell ref="D208:D209"/>
    <mergeCell ref="E208:E209"/>
    <mergeCell ref="O198:O199"/>
    <mergeCell ref="O200:O201"/>
    <mergeCell ref="O202:O203"/>
    <mergeCell ref="P189:Q189"/>
    <mergeCell ref="B190:B191"/>
    <mergeCell ref="C190:C191"/>
    <mergeCell ref="D190:D191"/>
    <mergeCell ref="E190:E191"/>
    <mergeCell ref="F190:F191"/>
    <mergeCell ref="G190:G191"/>
    <mergeCell ref="H190:H191"/>
    <mergeCell ref="P190:R191"/>
    <mergeCell ref="A186:A187"/>
    <mergeCell ref="C186:C187"/>
    <mergeCell ref="D186:D187"/>
    <mergeCell ref="E186:E187"/>
    <mergeCell ref="F186:F187"/>
    <mergeCell ref="G186:G187"/>
    <mergeCell ref="H186:H187"/>
    <mergeCell ref="P186:R187"/>
    <mergeCell ref="B162:B187"/>
    <mergeCell ref="P172:R173"/>
    <mergeCell ref="A182:A183"/>
    <mergeCell ref="C182:C183"/>
    <mergeCell ref="D182:D183"/>
    <mergeCell ref="E182:E183"/>
    <mergeCell ref="F182:F183"/>
    <mergeCell ref="G182:G183"/>
    <mergeCell ref="H182:H183"/>
    <mergeCell ref="P182:R183"/>
    <mergeCell ref="A168:A169"/>
    <mergeCell ref="C168:C169"/>
    <mergeCell ref="D168:D169"/>
    <mergeCell ref="E168:E169"/>
    <mergeCell ref="F168:F169"/>
    <mergeCell ref="P168:R169"/>
    <mergeCell ref="A170:A171"/>
    <mergeCell ref="C170:C171"/>
    <mergeCell ref="D170:D171"/>
    <mergeCell ref="E170:E171"/>
    <mergeCell ref="F170:F171"/>
    <mergeCell ref="G170:G171"/>
    <mergeCell ref="H170:H171"/>
    <mergeCell ref="P170:R171"/>
    <mergeCell ref="A172:A173"/>
    <mergeCell ref="C172:C173"/>
    <mergeCell ref="D172:D173"/>
    <mergeCell ref="E172:E173"/>
    <mergeCell ref="F172:F173"/>
    <mergeCell ref="G172:G173"/>
    <mergeCell ref="H172:H173"/>
    <mergeCell ref="O168:O169"/>
    <mergeCell ref="O170:O171"/>
    <mergeCell ref="O172:O173"/>
    <mergeCell ref="T162:T165"/>
    <mergeCell ref="A164:A165"/>
    <mergeCell ref="C164:C165"/>
    <mergeCell ref="D164:D165"/>
    <mergeCell ref="E164:E165"/>
    <mergeCell ref="F164:F165"/>
    <mergeCell ref="G164:G165"/>
    <mergeCell ref="H164:H165"/>
    <mergeCell ref="P164:R165"/>
    <mergeCell ref="A162:A163"/>
    <mergeCell ref="C162:C163"/>
    <mergeCell ref="D162:D163"/>
    <mergeCell ref="E162:E163"/>
    <mergeCell ref="F162:F163"/>
    <mergeCell ref="G162:G163"/>
    <mergeCell ref="H162:H163"/>
    <mergeCell ref="P162:R163"/>
    <mergeCell ref="A166:A167"/>
    <mergeCell ref="C166:C167"/>
    <mergeCell ref="D166:D167"/>
    <mergeCell ref="E166:E167"/>
    <mergeCell ref="F166:F167"/>
    <mergeCell ref="G166:G167"/>
    <mergeCell ref="H166:H167"/>
    <mergeCell ref="P166:R167"/>
    <mergeCell ref="B159:K159"/>
    <mergeCell ref="L159:M159"/>
    <mergeCell ref="P159:Q159"/>
    <mergeCell ref="B160:B161"/>
    <mergeCell ref="C160:C161"/>
    <mergeCell ref="D160:D161"/>
    <mergeCell ref="E160:E161"/>
    <mergeCell ref="F160:F161"/>
    <mergeCell ref="G160:G161"/>
    <mergeCell ref="H160:H161"/>
    <mergeCell ref="P160:R161"/>
    <mergeCell ref="I160:O160"/>
    <mergeCell ref="O162:O163"/>
    <mergeCell ref="O164:O165"/>
    <mergeCell ref="O166:O167"/>
    <mergeCell ref="T156:T157"/>
    <mergeCell ref="A156:A157"/>
    <mergeCell ref="C156:C157"/>
    <mergeCell ref="D156:D157"/>
    <mergeCell ref="E156:E157"/>
    <mergeCell ref="F156:F157"/>
    <mergeCell ref="G156:G157"/>
    <mergeCell ref="H156:H157"/>
    <mergeCell ref="P156:R157"/>
    <mergeCell ref="B149:K149"/>
    <mergeCell ref="L149:M149"/>
    <mergeCell ref="P149:Q149"/>
    <mergeCell ref="B150:B151"/>
    <mergeCell ref="C150:C151"/>
    <mergeCell ref="D150:D151"/>
    <mergeCell ref="E150:E151"/>
    <mergeCell ref="F150:F151"/>
    <mergeCell ref="G150:G151"/>
    <mergeCell ref="H150:H151"/>
    <mergeCell ref="P150:R151"/>
    <mergeCell ref="I150:O150"/>
    <mergeCell ref="T152:T153"/>
    <mergeCell ref="P154:R155"/>
    <mergeCell ref="T154:T155"/>
    <mergeCell ref="B152:B157"/>
    <mergeCell ref="O156:O157"/>
    <mergeCell ref="P146:R147"/>
    <mergeCell ref="A140:A141"/>
    <mergeCell ref="D140:D141"/>
    <mergeCell ref="E140:E141"/>
    <mergeCell ref="F140:F141"/>
    <mergeCell ref="P142:R143"/>
    <mergeCell ref="A146:A147"/>
    <mergeCell ref="D146:D147"/>
    <mergeCell ref="E146:E147"/>
    <mergeCell ref="F146:F147"/>
    <mergeCell ref="G146:G147"/>
    <mergeCell ref="H146:H147"/>
    <mergeCell ref="P136:R137"/>
    <mergeCell ref="A144:A145"/>
    <mergeCell ref="D144:D145"/>
    <mergeCell ref="E144:E145"/>
    <mergeCell ref="F144:F145"/>
    <mergeCell ref="G144:G145"/>
    <mergeCell ref="H144:H145"/>
    <mergeCell ref="P144:R145"/>
    <mergeCell ref="C136:C137"/>
    <mergeCell ref="G140:G141"/>
    <mergeCell ref="H140:H141"/>
    <mergeCell ref="C138:C139"/>
    <mergeCell ref="C140:C141"/>
    <mergeCell ref="C142:C143"/>
    <mergeCell ref="H142:H143"/>
    <mergeCell ref="A142:A143"/>
    <mergeCell ref="D142:D143"/>
    <mergeCell ref="E142:E143"/>
    <mergeCell ref="F142:F143"/>
    <mergeCell ref="G142:G143"/>
    <mergeCell ref="A138:A139"/>
    <mergeCell ref="D138:D139"/>
    <mergeCell ref="E138:E139"/>
    <mergeCell ref="F138:F139"/>
    <mergeCell ref="G138:G139"/>
    <mergeCell ref="H138:H139"/>
    <mergeCell ref="A128:A129"/>
    <mergeCell ref="D128:D129"/>
    <mergeCell ref="E128:E129"/>
    <mergeCell ref="F128:F129"/>
    <mergeCell ref="G128:G129"/>
    <mergeCell ref="H128:H129"/>
    <mergeCell ref="A136:A137"/>
    <mergeCell ref="D136:D137"/>
    <mergeCell ref="E136:E137"/>
    <mergeCell ref="F136:F137"/>
    <mergeCell ref="G136:G137"/>
    <mergeCell ref="H136:H137"/>
    <mergeCell ref="A132:A133"/>
    <mergeCell ref="D132:D133"/>
    <mergeCell ref="E132:E133"/>
    <mergeCell ref="F132:F133"/>
    <mergeCell ref="G132:G133"/>
    <mergeCell ref="H132:H133"/>
    <mergeCell ref="A130:A131"/>
    <mergeCell ref="C130:C131"/>
    <mergeCell ref="D130:D131"/>
    <mergeCell ref="E130:E131"/>
    <mergeCell ref="F130:F131"/>
    <mergeCell ref="G130:G131"/>
    <mergeCell ref="H130:H131"/>
    <mergeCell ref="P132:R133"/>
    <mergeCell ref="A134:A135"/>
    <mergeCell ref="D134:D135"/>
    <mergeCell ref="E134:E135"/>
    <mergeCell ref="F134:F135"/>
    <mergeCell ref="G134:G135"/>
    <mergeCell ref="H134:H135"/>
    <mergeCell ref="C128:C129"/>
    <mergeCell ref="C132:C133"/>
    <mergeCell ref="C134:C135"/>
    <mergeCell ref="P134:R135"/>
    <mergeCell ref="O132:O133"/>
    <mergeCell ref="O134:O135"/>
    <mergeCell ref="B100:B147"/>
    <mergeCell ref="A122:A123"/>
    <mergeCell ref="D122:D123"/>
    <mergeCell ref="E122:E123"/>
    <mergeCell ref="F122:F123"/>
    <mergeCell ref="G122:G123"/>
    <mergeCell ref="H122:H123"/>
    <mergeCell ref="A126:A127"/>
    <mergeCell ref="D126:D127"/>
    <mergeCell ref="E126:E127"/>
    <mergeCell ref="F126:F127"/>
    <mergeCell ref="G126:G127"/>
    <mergeCell ref="H126:H127"/>
    <mergeCell ref="P126:R127"/>
    <mergeCell ref="A118:A119"/>
    <mergeCell ref="D118:D119"/>
    <mergeCell ref="E118:E119"/>
    <mergeCell ref="F118:F119"/>
    <mergeCell ref="G118:G119"/>
    <mergeCell ref="P118:R119"/>
    <mergeCell ref="A120:A121"/>
    <mergeCell ref="D120:D121"/>
    <mergeCell ref="E120:E121"/>
    <mergeCell ref="F120:F121"/>
    <mergeCell ref="G120:G121"/>
    <mergeCell ref="H120:H121"/>
    <mergeCell ref="P120:R121"/>
    <mergeCell ref="C126:C127"/>
    <mergeCell ref="O120:O121"/>
    <mergeCell ref="O122:O123"/>
    <mergeCell ref="O126:O127"/>
    <mergeCell ref="A124:A125"/>
    <mergeCell ref="C124:C125"/>
    <mergeCell ref="D124:D125"/>
    <mergeCell ref="E124:E125"/>
    <mergeCell ref="F124:F125"/>
    <mergeCell ref="G124:G125"/>
    <mergeCell ref="H124:H125"/>
    <mergeCell ref="O124:O125"/>
    <mergeCell ref="P124:R125"/>
    <mergeCell ref="A116:A117"/>
    <mergeCell ref="D116:D117"/>
    <mergeCell ref="E116:E117"/>
    <mergeCell ref="F116:F117"/>
    <mergeCell ref="G116:G117"/>
    <mergeCell ref="H116:H117"/>
    <mergeCell ref="P116:R117"/>
    <mergeCell ref="A112:A113"/>
    <mergeCell ref="D112:D113"/>
    <mergeCell ref="E112:E113"/>
    <mergeCell ref="F112:F113"/>
    <mergeCell ref="G112:G113"/>
    <mergeCell ref="H112:H113"/>
    <mergeCell ref="P112:R113"/>
    <mergeCell ref="A114:A115"/>
    <mergeCell ref="D114:D115"/>
    <mergeCell ref="E114:E115"/>
    <mergeCell ref="F114:F115"/>
    <mergeCell ref="G114:G115"/>
    <mergeCell ref="H114:H115"/>
    <mergeCell ref="P114:R115"/>
    <mergeCell ref="O112:O113"/>
    <mergeCell ref="O114:O115"/>
    <mergeCell ref="A110:A111"/>
    <mergeCell ref="D110:D111"/>
    <mergeCell ref="E110:E111"/>
    <mergeCell ref="F110:F111"/>
    <mergeCell ref="G110:G111"/>
    <mergeCell ref="H110:H111"/>
    <mergeCell ref="P110:R111"/>
    <mergeCell ref="T100:T105"/>
    <mergeCell ref="A102:A103"/>
    <mergeCell ref="D102:D103"/>
    <mergeCell ref="E102:E103"/>
    <mergeCell ref="F102:F103"/>
    <mergeCell ref="G102:G103"/>
    <mergeCell ref="H102:H103"/>
    <mergeCell ref="P102:R103"/>
    <mergeCell ref="A104:A105"/>
    <mergeCell ref="D104:D105"/>
    <mergeCell ref="E104:E105"/>
    <mergeCell ref="F104:F105"/>
    <mergeCell ref="G104:G105"/>
    <mergeCell ref="H104:H105"/>
    <mergeCell ref="P104:R105"/>
    <mergeCell ref="A100:A101"/>
    <mergeCell ref="D100:D101"/>
    <mergeCell ref="E100:E101"/>
    <mergeCell ref="F100:F101"/>
    <mergeCell ref="G100:G101"/>
    <mergeCell ref="H100:H101"/>
    <mergeCell ref="P100:R101"/>
    <mergeCell ref="A106:A107"/>
    <mergeCell ref="D106:D107"/>
    <mergeCell ref="P106:R107"/>
    <mergeCell ref="A108:A109"/>
    <mergeCell ref="D108:D109"/>
    <mergeCell ref="E108:E109"/>
    <mergeCell ref="F108:F109"/>
    <mergeCell ref="G108:G109"/>
    <mergeCell ref="H108:H109"/>
    <mergeCell ref="P97:Q97"/>
    <mergeCell ref="B98:B99"/>
    <mergeCell ref="C98:C99"/>
    <mergeCell ref="D98:D99"/>
    <mergeCell ref="E98:E99"/>
    <mergeCell ref="F98:F99"/>
    <mergeCell ref="G98:G99"/>
    <mergeCell ref="H98:H99"/>
    <mergeCell ref="P98:R99"/>
    <mergeCell ref="C100:C101"/>
    <mergeCell ref="C102:C103"/>
    <mergeCell ref="C104:C105"/>
    <mergeCell ref="C106:C107"/>
    <mergeCell ref="C108:C109"/>
    <mergeCell ref="P108:R109"/>
    <mergeCell ref="F106:F107"/>
    <mergeCell ref="G106:G107"/>
    <mergeCell ref="H106:H107"/>
    <mergeCell ref="I98:O98"/>
    <mergeCell ref="O100:O101"/>
    <mergeCell ref="O102:O103"/>
    <mergeCell ref="O104:O105"/>
    <mergeCell ref="O106:O107"/>
    <mergeCell ref="O108:O109"/>
    <mergeCell ref="M8:R8"/>
    <mergeCell ref="B52:B59"/>
    <mergeCell ref="O9:R9"/>
    <mergeCell ref="B49:K49"/>
    <mergeCell ref="B64:B87"/>
    <mergeCell ref="B61:K61"/>
    <mergeCell ref="A86:A87"/>
    <mergeCell ref="C86:C87"/>
    <mergeCell ref="D86:D87"/>
    <mergeCell ref="E86:E87"/>
    <mergeCell ref="F86:F87"/>
    <mergeCell ref="G86:G87"/>
    <mergeCell ref="H86:H87"/>
    <mergeCell ref="P86:R87"/>
    <mergeCell ref="A82:A83"/>
    <mergeCell ref="C82:C83"/>
    <mergeCell ref="D82:D83"/>
    <mergeCell ref="E82:E83"/>
    <mergeCell ref="F82:F83"/>
    <mergeCell ref="G82:G83"/>
    <mergeCell ref="H82:H83"/>
    <mergeCell ref="P82:R83"/>
    <mergeCell ref="E44:E45"/>
    <mergeCell ref="A80:A81"/>
    <mergeCell ref="C80:C81"/>
    <mergeCell ref="D80:D81"/>
    <mergeCell ref="E80:E81"/>
    <mergeCell ref="F80:F81"/>
    <mergeCell ref="G80:G81"/>
    <mergeCell ref="H80:H81"/>
    <mergeCell ref="P80:R81"/>
    <mergeCell ref="A84:A85"/>
    <mergeCell ref="A78:A79"/>
    <mergeCell ref="C78:C79"/>
    <mergeCell ref="D78:D79"/>
    <mergeCell ref="E78:E79"/>
    <mergeCell ref="F78:F79"/>
    <mergeCell ref="G78:G79"/>
    <mergeCell ref="H78:H79"/>
    <mergeCell ref="P78:R79"/>
    <mergeCell ref="A76:A77"/>
    <mergeCell ref="C76:C77"/>
    <mergeCell ref="D76:D77"/>
    <mergeCell ref="E76:E77"/>
    <mergeCell ref="F76:F77"/>
    <mergeCell ref="G76:G77"/>
    <mergeCell ref="H76:H77"/>
    <mergeCell ref="P76:R77"/>
    <mergeCell ref="O76:O77"/>
    <mergeCell ref="O78:O79"/>
    <mergeCell ref="P72:R73"/>
    <mergeCell ref="A46:A47"/>
    <mergeCell ref="C46:C47"/>
    <mergeCell ref="D46:D47"/>
    <mergeCell ref="E46:E47"/>
    <mergeCell ref="F46:F47"/>
    <mergeCell ref="G46:G47"/>
    <mergeCell ref="H46:H47"/>
    <mergeCell ref="P46:R47"/>
    <mergeCell ref="A70:A71"/>
    <mergeCell ref="H70:H71"/>
    <mergeCell ref="A54:A55"/>
    <mergeCell ref="E54:E55"/>
    <mergeCell ref="F54:F55"/>
    <mergeCell ref="G54:G55"/>
    <mergeCell ref="H54:H55"/>
    <mergeCell ref="O54:O55"/>
    <mergeCell ref="D62:D63"/>
    <mergeCell ref="E62:E63"/>
    <mergeCell ref="F62:F63"/>
    <mergeCell ref="G68:G69"/>
    <mergeCell ref="H68:H69"/>
    <mergeCell ref="P68:R69"/>
    <mergeCell ref="A66:A67"/>
    <mergeCell ref="C66:C67"/>
    <mergeCell ref="D66:D67"/>
    <mergeCell ref="E66:E67"/>
    <mergeCell ref="F66:F67"/>
    <mergeCell ref="G66:G67"/>
    <mergeCell ref="A38:A39"/>
    <mergeCell ref="C38:C39"/>
    <mergeCell ref="D38:D39"/>
    <mergeCell ref="E38:E39"/>
    <mergeCell ref="F38:F39"/>
    <mergeCell ref="G38:G39"/>
    <mergeCell ref="H38:H39"/>
    <mergeCell ref="P38:R39"/>
    <mergeCell ref="A36:A37"/>
    <mergeCell ref="C36:C37"/>
    <mergeCell ref="D36:D37"/>
    <mergeCell ref="E36:E37"/>
    <mergeCell ref="F36:F37"/>
    <mergeCell ref="G36:G37"/>
    <mergeCell ref="H36:H37"/>
    <mergeCell ref="P36:R37"/>
    <mergeCell ref="A34:A35"/>
    <mergeCell ref="C34:C35"/>
    <mergeCell ref="D34:D35"/>
    <mergeCell ref="E34:E35"/>
    <mergeCell ref="F34:F35"/>
    <mergeCell ref="G34:G35"/>
    <mergeCell ref="H34:H35"/>
    <mergeCell ref="P34:R35"/>
    <mergeCell ref="B16:B47"/>
    <mergeCell ref="A44:A45"/>
    <mergeCell ref="C44:C45"/>
    <mergeCell ref="C18:C19"/>
    <mergeCell ref="P18:R19"/>
    <mergeCell ref="A16:A17"/>
    <mergeCell ref="A18:A19"/>
    <mergeCell ref="A20:A21"/>
    <mergeCell ref="E271:F272"/>
    <mergeCell ref="B276:H276"/>
    <mergeCell ref="B97:K97"/>
    <mergeCell ref="L97:M97"/>
    <mergeCell ref="B90:B91"/>
    <mergeCell ref="C90:C91"/>
    <mergeCell ref="D90:D91"/>
    <mergeCell ref="C24:C25"/>
    <mergeCell ref="D24:D25"/>
    <mergeCell ref="E90:E91"/>
    <mergeCell ref="F90:F91"/>
    <mergeCell ref="G90:G91"/>
    <mergeCell ref="H90:H91"/>
    <mergeCell ref="P90:R91"/>
    <mergeCell ref="E277:H277"/>
    <mergeCell ref="E278:H278"/>
    <mergeCell ref="E282:H282"/>
    <mergeCell ref="C271:D272"/>
    <mergeCell ref="H62:H63"/>
    <mergeCell ref="P62:R63"/>
    <mergeCell ref="P70:R71"/>
    <mergeCell ref="B247:K247"/>
    <mergeCell ref="L247:M247"/>
    <mergeCell ref="P247:Q247"/>
    <mergeCell ref="B248:B249"/>
    <mergeCell ref="C248:C249"/>
    <mergeCell ref="D248:D249"/>
    <mergeCell ref="E248:E249"/>
    <mergeCell ref="E279:H279"/>
    <mergeCell ref="E281:H281"/>
    <mergeCell ref="H30:H31"/>
    <mergeCell ref="O58:O59"/>
    <mergeCell ref="E283:H283"/>
    <mergeCell ref="E285:H285"/>
    <mergeCell ref="E286:H286"/>
    <mergeCell ref="E287:H287"/>
    <mergeCell ref="P140:R141"/>
    <mergeCell ref="O144:O145"/>
    <mergeCell ref="P138:R139"/>
    <mergeCell ref="A92:A93"/>
    <mergeCell ref="C92:C93"/>
    <mergeCell ref="D92:D93"/>
    <mergeCell ref="E92:E93"/>
    <mergeCell ref="F92:F93"/>
    <mergeCell ref="G92:G93"/>
    <mergeCell ref="H92:H93"/>
    <mergeCell ref="P92:R93"/>
    <mergeCell ref="O92:O93"/>
    <mergeCell ref="O94:O95"/>
    <mergeCell ref="B262:B263"/>
    <mergeCell ref="C262:C263"/>
    <mergeCell ref="D262:D263"/>
    <mergeCell ref="N271:P272"/>
    <mergeCell ref="E269:H269"/>
    <mergeCell ref="D274:F274"/>
    <mergeCell ref="J274:N274"/>
    <mergeCell ref="D273:F273"/>
    <mergeCell ref="J271:L272"/>
    <mergeCell ref="E284:H284"/>
    <mergeCell ref="E280:H280"/>
    <mergeCell ref="P254:R255"/>
    <mergeCell ref="O250:O251"/>
    <mergeCell ref="O252:O253"/>
    <mergeCell ref="O254:O255"/>
    <mergeCell ref="B12:R12"/>
    <mergeCell ref="T16:T21"/>
    <mergeCell ref="G16:G17"/>
    <mergeCell ref="H16:H17"/>
    <mergeCell ref="F16:F17"/>
    <mergeCell ref="E16:E17"/>
    <mergeCell ref="T52:T59"/>
    <mergeCell ref="T64:T69"/>
    <mergeCell ref="F248:F249"/>
    <mergeCell ref="G248:G249"/>
    <mergeCell ref="H248:H249"/>
    <mergeCell ref="P248:R249"/>
    <mergeCell ref="H256:H257"/>
    <mergeCell ref="P256:R257"/>
    <mergeCell ref="B261:K261"/>
    <mergeCell ref="L261:M261"/>
    <mergeCell ref="P261:Q261"/>
    <mergeCell ref="T92:T95"/>
    <mergeCell ref="E24:E25"/>
    <mergeCell ref="F24:F25"/>
    <mergeCell ref="G24:G25"/>
    <mergeCell ref="H24:H25"/>
    <mergeCell ref="L89:M89"/>
    <mergeCell ref="P89:Q89"/>
    <mergeCell ref="C70:C71"/>
    <mergeCell ref="D70:D71"/>
    <mergeCell ref="E70:E71"/>
    <mergeCell ref="F70:F71"/>
    <mergeCell ref="G70:G71"/>
    <mergeCell ref="L61:M61"/>
    <mergeCell ref="P61:Q61"/>
    <mergeCell ref="G62:G63"/>
    <mergeCell ref="Q11:R11"/>
    <mergeCell ref="P50:R51"/>
    <mergeCell ref="B50:B51"/>
    <mergeCell ref="C50:C51"/>
    <mergeCell ref="D50:D51"/>
    <mergeCell ref="E50:E51"/>
    <mergeCell ref="F50:F51"/>
    <mergeCell ref="H50:H51"/>
    <mergeCell ref="L13:M13"/>
    <mergeCell ref="D11:G11"/>
    <mergeCell ref="B13:K13"/>
    <mergeCell ref="D4:P4"/>
    <mergeCell ref="D2:P3"/>
    <mergeCell ref="J8:L8"/>
    <mergeCell ref="D8:I8"/>
    <mergeCell ref="P16:R17"/>
    <mergeCell ref="C9:F9"/>
    <mergeCell ref="G9:H9"/>
    <mergeCell ref="I9:L9"/>
    <mergeCell ref="M9:N9"/>
    <mergeCell ref="H11:I11"/>
    <mergeCell ref="P13:Q13"/>
    <mergeCell ref="C14:C15"/>
    <mergeCell ref="D14:D15"/>
    <mergeCell ref="E14:E15"/>
    <mergeCell ref="B6:H6"/>
    <mergeCell ref="B8:C8"/>
    <mergeCell ref="J11:L11"/>
    <mergeCell ref="M11:P11"/>
    <mergeCell ref="F14:F15"/>
    <mergeCell ref="C16:C17"/>
    <mergeCell ref="P14:R15"/>
    <mergeCell ref="B14:B15"/>
    <mergeCell ref="H14:H15"/>
    <mergeCell ref="C52:C53"/>
    <mergeCell ref="D52:D53"/>
    <mergeCell ref="E52:E53"/>
    <mergeCell ref="F52:F53"/>
    <mergeCell ref="G52:G53"/>
    <mergeCell ref="H52:H53"/>
    <mergeCell ref="P52:R53"/>
    <mergeCell ref="P24:R25"/>
    <mergeCell ref="C22:C23"/>
    <mergeCell ref="D22:D23"/>
    <mergeCell ref="E22:E23"/>
    <mergeCell ref="F22:F23"/>
    <mergeCell ref="G22:G23"/>
    <mergeCell ref="H22:H23"/>
    <mergeCell ref="P22:R23"/>
    <mergeCell ref="C30:C31"/>
    <mergeCell ref="D30:D31"/>
    <mergeCell ref="E30:E31"/>
    <mergeCell ref="F30:F31"/>
    <mergeCell ref="G30:G31"/>
    <mergeCell ref="C32:C33"/>
    <mergeCell ref="I14:O14"/>
    <mergeCell ref="O28:O29"/>
    <mergeCell ref="P28:R29"/>
    <mergeCell ref="F26:F27"/>
    <mergeCell ref="G26:G27"/>
    <mergeCell ref="H26:H27"/>
    <mergeCell ref="P26:R27"/>
    <mergeCell ref="E20:E21"/>
    <mergeCell ref="F20:F21"/>
    <mergeCell ref="G20:G21"/>
    <mergeCell ref="H20:H21"/>
    <mergeCell ref="P20:R21"/>
    <mergeCell ref="C20:C21"/>
    <mergeCell ref="D20:D21"/>
    <mergeCell ref="L49:M49"/>
    <mergeCell ref="P49:Q49"/>
    <mergeCell ref="G50:G51"/>
    <mergeCell ref="A58:A59"/>
    <mergeCell ref="C58:C59"/>
    <mergeCell ref="D58:D59"/>
    <mergeCell ref="E58:E59"/>
    <mergeCell ref="F58:F59"/>
    <mergeCell ref="G58:G59"/>
    <mergeCell ref="H58:H59"/>
    <mergeCell ref="P58:R59"/>
    <mergeCell ref="A52:A53"/>
    <mergeCell ref="A24:A25"/>
    <mergeCell ref="A22:A23"/>
    <mergeCell ref="A30:A31"/>
    <mergeCell ref="P30:R31"/>
    <mergeCell ref="A26:A27"/>
    <mergeCell ref="C26:C27"/>
    <mergeCell ref="D26:D27"/>
    <mergeCell ref="E26:E27"/>
    <mergeCell ref="O52:O53"/>
    <mergeCell ref="O20:O21"/>
    <mergeCell ref="O22:O23"/>
    <mergeCell ref="O24:O25"/>
    <mergeCell ref="O26:O27"/>
    <mergeCell ref="O30:O31"/>
    <mergeCell ref="O32:O33"/>
    <mergeCell ref="D16:D17"/>
    <mergeCell ref="P66:R67"/>
    <mergeCell ref="A68:A69"/>
    <mergeCell ref="C68:C69"/>
    <mergeCell ref="O18:O19"/>
    <mergeCell ref="A32:A33"/>
    <mergeCell ref="D32:D33"/>
    <mergeCell ref="E32:E33"/>
    <mergeCell ref="F32:F33"/>
    <mergeCell ref="G32:G33"/>
    <mergeCell ref="H32:H33"/>
    <mergeCell ref="P32:R33"/>
    <mergeCell ref="P44:R45"/>
    <mergeCell ref="A42:A43"/>
    <mergeCell ref="C42:C43"/>
    <mergeCell ref="D42:D43"/>
    <mergeCell ref="E42:E43"/>
    <mergeCell ref="F42:F43"/>
    <mergeCell ref="G42:G43"/>
    <mergeCell ref="H42:H43"/>
    <mergeCell ref="I50:O50"/>
    <mergeCell ref="I62:O62"/>
    <mergeCell ref="C54:C55"/>
    <mergeCell ref="D54:D55"/>
    <mergeCell ref="C62:C63"/>
    <mergeCell ref="P54:R55"/>
    <mergeCell ref="A56:A57"/>
    <mergeCell ref="P56:R57"/>
    <mergeCell ref="A28:A29"/>
    <mergeCell ref="F28:F29"/>
    <mergeCell ref="G28:G29"/>
    <mergeCell ref="H28:H29"/>
    <mergeCell ref="D18:D19"/>
    <mergeCell ref="A256:A257"/>
    <mergeCell ref="C256:C257"/>
    <mergeCell ref="D256:D257"/>
    <mergeCell ref="E256:E257"/>
    <mergeCell ref="F256:F257"/>
    <mergeCell ref="G256:G257"/>
    <mergeCell ref="A64:A65"/>
    <mergeCell ref="C64:C65"/>
    <mergeCell ref="D64:D65"/>
    <mergeCell ref="E64:E65"/>
    <mergeCell ref="F64:F65"/>
    <mergeCell ref="G64:G65"/>
    <mergeCell ref="H64:H65"/>
    <mergeCell ref="P64:R65"/>
    <mergeCell ref="A94:A95"/>
    <mergeCell ref="A74:A75"/>
    <mergeCell ref="C74:C75"/>
    <mergeCell ref="D74:D75"/>
    <mergeCell ref="E74:E75"/>
    <mergeCell ref="F74:F75"/>
    <mergeCell ref="G74:G75"/>
    <mergeCell ref="H74:H75"/>
    <mergeCell ref="P74:R75"/>
    <mergeCell ref="A72:A73"/>
    <mergeCell ref="C72:C73"/>
    <mergeCell ref="D72:D73"/>
    <mergeCell ref="E72:E73"/>
    <mergeCell ref="F72:F73"/>
    <mergeCell ref="I90:O90"/>
    <mergeCell ref="O116:O117"/>
    <mergeCell ref="O118:O119"/>
    <mergeCell ref="O228:O229"/>
    <mergeCell ref="A258:A259"/>
    <mergeCell ref="C258:C259"/>
    <mergeCell ref="D258:D259"/>
    <mergeCell ref="E258:E259"/>
    <mergeCell ref="F258:F259"/>
    <mergeCell ref="G258:G259"/>
    <mergeCell ref="H258:H259"/>
    <mergeCell ref="P258:R259"/>
    <mergeCell ref="B250:B259"/>
    <mergeCell ref="A250:A251"/>
    <mergeCell ref="C250:C251"/>
    <mergeCell ref="D250:D251"/>
    <mergeCell ref="E250:E251"/>
    <mergeCell ref="F250:F251"/>
    <mergeCell ref="G250:G251"/>
    <mergeCell ref="H250:H251"/>
    <mergeCell ref="H228:H229"/>
    <mergeCell ref="P228:R229"/>
    <mergeCell ref="A244:A245"/>
    <mergeCell ref="C244:C245"/>
    <mergeCell ref="D244:D245"/>
    <mergeCell ref="E244:E245"/>
    <mergeCell ref="F244:F245"/>
    <mergeCell ref="G244:G245"/>
    <mergeCell ref="H244:H245"/>
    <mergeCell ref="P244:R245"/>
    <mergeCell ref="B240:B245"/>
    <mergeCell ref="L237:M237"/>
    <mergeCell ref="P237:Q237"/>
    <mergeCell ref="B238:B239"/>
    <mergeCell ref="A240:A241"/>
    <mergeCell ref="T250:T253"/>
    <mergeCell ref="A252:A253"/>
    <mergeCell ref="C252:C253"/>
    <mergeCell ref="D252:D253"/>
    <mergeCell ref="E252:E253"/>
    <mergeCell ref="F252:F253"/>
    <mergeCell ref="G252:G253"/>
    <mergeCell ref="H252:H253"/>
    <mergeCell ref="P252:R253"/>
    <mergeCell ref="A254:A255"/>
    <mergeCell ref="C254:C255"/>
    <mergeCell ref="D254:D255"/>
    <mergeCell ref="E254:E255"/>
    <mergeCell ref="F254:F255"/>
    <mergeCell ref="G254:G255"/>
    <mergeCell ref="H254:H255"/>
    <mergeCell ref="A264:A265"/>
    <mergeCell ref="B264:B267"/>
    <mergeCell ref="C264:C265"/>
    <mergeCell ref="D264:D265"/>
    <mergeCell ref="E264:E265"/>
    <mergeCell ref="F264:F265"/>
    <mergeCell ref="G264:G265"/>
    <mergeCell ref="H264:H265"/>
    <mergeCell ref="P264:R265"/>
    <mergeCell ref="T264:T267"/>
    <mergeCell ref="A266:A267"/>
    <mergeCell ref="C266:C267"/>
    <mergeCell ref="D266:D267"/>
    <mergeCell ref="E266:E267"/>
    <mergeCell ref="F266:F267"/>
    <mergeCell ref="G266:G267"/>
    <mergeCell ref="H266:H267"/>
    <mergeCell ref="P266:R267"/>
    <mergeCell ref="O264:O265"/>
    <mergeCell ref="O266:O267"/>
    <mergeCell ref="E262:E263"/>
    <mergeCell ref="F262:F263"/>
    <mergeCell ref="G262:G263"/>
    <mergeCell ref="H262:H263"/>
    <mergeCell ref="P262:R263"/>
    <mergeCell ref="I262:O262"/>
    <mergeCell ref="P250:R251"/>
    <mergeCell ref="C94:C95"/>
    <mergeCell ref="D94:D95"/>
    <mergeCell ref="E94:E95"/>
    <mergeCell ref="F94:F95"/>
    <mergeCell ref="G94:G95"/>
    <mergeCell ref="H94:H95"/>
    <mergeCell ref="P94:R95"/>
    <mergeCell ref="G168:G169"/>
    <mergeCell ref="H168:H169"/>
    <mergeCell ref="O146:O147"/>
    <mergeCell ref="H208:H209"/>
    <mergeCell ref="P122:R123"/>
    <mergeCell ref="O256:O257"/>
    <mergeCell ref="P128:R129"/>
    <mergeCell ref="I248:O248"/>
    <mergeCell ref="I238:O238"/>
    <mergeCell ref="O240:O241"/>
    <mergeCell ref="O242:O243"/>
    <mergeCell ref="O244:O245"/>
    <mergeCell ref="I216:O216"/>
    <mergeCell ref="O218:O219"/>
    <mergeCell ref="O16:O17"/>
    <mergeCell ref="O212:O213"/>
    <mergeCell ref="G14:G15"/>
    <mergeCell ref="B62:B63"/>
    <mergeCell ref="B260:N260"/>
    <mergeCell ref="C110:C111"/>
    <mergeCell ref="C112:C113"/>
    <mergeCell ref="C114:C115"/>
    <mergeCell ref="C116:C117"/>
    <mergeCell ref="C118:C119"/>
    <mergeCell ref="O136:O137"/>
    <mergeCell ref="O138:O139"/>
    <mergeCell ref="O140:O141"/>
    <mergeCell ref="O142:O143"/>
    <mergeCell ref="B215:K215"/>
    <mergeCell ref="L215:M215"/>
    <mergeCell ref="G218:G219"/>
    <mergeCell ref="H218:H219"/>
    <mergeCell ref="C234:C235"/>
    <mergeCell ref="D234:D235"/>
    <mergeCell ref="E234:E235"/>
    <mergeCell ref="F234:F235"/>
    <mergeCell ref="O182:O183"/>
    <mergeCell ref="O186:O187"/>
    <mergeCell ref="B189:K189"/>
    <mergeCell ref="H66:H67"/>
    <mergeCell ref="E18:E19"/>
    <mergeCell ref="F18:F19"/>
    <mergeCell ref="G18:G19"/>
    <mergeCell ref="H18:H19"/>
    <mergeCell ref="O80:O81"/>
    <mergeCell ref="G72:G73"/>
    <mergeCell ref="O34:O35"/>
    <mergeCell ref="O36:O37"/>
    <mergeCell ref="O38:O39"/>
    <mergeCell ref="O40:O41"/>
    <mergeCell ref="O42:O43"/>
    <mergeCell ref="O44:O45"/>
    <mergeCell ref="O46:O47"/>
    <mergeCell ref="C120:C121"/>
    <mergeCell ref="C122:C123"/>
    <mergeCell ref="O64:O65"/>
    <mergeCell ref="O66:O67"/>
    <mergeCell ref="O68:O69"/>
    <mergeCell ref="O70:O71"/>
    <mergeCell ref="O72:O73"/>
    <mergeCell ref="O74:O75"/>
    <mergeCell ref="O82:O83"/>
    <mergeCell ref="O86:O87"/>
    <mergeCell ref="D68:D69"/>
    <mergeCell ref="E68:E69"/>
    <mergeCell ref="F68:F69"/>
    <mergeCell ref="O110:O111"/>
    <mergeCell ref="B89:K89"/>
    <mergeCell ref="E106:E107"/>
    <mergeCell ref="H72:H73"/>
    <mergeCell ref="B92:B95"/>
    <mergeCell ref="H118:H119"/>
    <mergeCell ref="B158:N158"/>
    <mergeCell ref="B188:N188"/>
    <mergeCell ref="B214:N214"/>
    <mergeCell ref="C56:C57"/>
    <mergeCell ref="D56:D57"/>
    <mergeCell ref="E56:E57"/>
    <mergeCell ref="F56:F57"/>
    <mergeCell ref="G56:G57"/>
    <mergeCell ref="H56:H57"/>
    <mergeCell ref="O56:O57"/>
    <mergeCell ref="C28:C29"/>
    <mergeCell ref="D28:D29"/>
    <mergeCell ref="E28:E29"/>
    <mergeCell ref="L189:M189"/>
    <mergeCell ref="F208:F209"/>
    <mergeCell ref="G208:G209"/>
    <mergeCell ref="O258:O259"/>
    <mergeCell ref="B237:K237"/>
    <mergeCell ref="O234:O235"/>
    <mergeCell ref="O128:O129"/>
    <mergeCell ref="I190:O190"/>
    <mergeCell ref="B236:N236"/>
    <mergeCell ref="B246:N246"/>
    <mergeCell ref="C144:C145"/>
    <mergeCell ref="C146:C147"/>
    <mergeCell ref="G240:G241"/>
    <mergeCell ref="H240:H241"/>
    <mergeCell ref="C84:C85"/>
    <mergeCell ref="D84:D85"/>
    <mergeCell ref="E84:E85"/>
    <mergeCell ref="F84:F85"/>
    <mergeCell ref="G84:G85"/>
    <mergeCell ref="C10:R10"/>
    <mergeCell ref="P42:R43"/>
    <mergeCell ref="D44:D45"/>
    <mergeCell ref="A40:A41"/>
    <mergeCell ref="C40:C41"/>
    <mergeCell ref="D40:D41"/>
    <mergeCell ref="E40:E41"/>
    <mergeCell ref="F40:F41"/>
    <mergeCell ref="G40:G41"/>
    <mergeCell ref="H40:H41"/>
    <mergeCell ref="P40:R41"/>
    <mergeCell ref="F44:F45"/>
    <mergeCell ref="G44:G45"/>
    <mergeCell ref="H44:H45"/>
    <mergeCell ref="B268:N268"/>
    <mergeCell ref="N13:O13"/>
    <mergeCell ref="N49:O49"/>
    <mergeCell ref="N61:O61"/>
    <mergeCell ref="N89:O89"/>
    <mergeCell ref="N97:O97"/>
    <mergeCell ref="N149:O149"/>
    <mergeCell ref="N159:O159"/>
    <mergeCell ref="N189:O189"/>
    <mergeCell ref="N215:O215"/>
    <mergeCell ref="N237:O237"/>
    <mergeCell ref="N247:O247"/>
    <mergeCell ref="N261:O261"/>
    <mergeCell ref="B48:N48"/>
    <mergeCell ref="B60:N60"/>
    <mergeCell ref="B88:N88"/>
    <mergeCell ref="B96:N96"/>
    <mergeCell ref="B148:N148"/>
  </mergeCells>
  <dataValidations xWindow="97" yWindow="467" count="27">
    <dataValidation allowBlank="1" showInputMessage="1" showErrorMessage="1" promptTitle="RESPONSABLE DEL PLAN DE ACCIÓN" prompt="Escriba el nombre del  Subdirector o Jefe de Oficina responsable del Plan de acción." sqref="B8:C8"/>
    <dataValidation allowBlank="1" showInputMessage="1" showErrorMessage="1" promptTitle="PROCESO(S) RELACIONADO(S)" prompt="Escriba el proceso o procesos asociados al Plan de acción." sqref="B9:B10"/>
    <dataValidation allowBlank="1" showInputMessage="1" showErrorMessage="1" promptTitle="FECHA DE FORMULACIÓN PA" prompt="Escriba la fecha  en que el Plan de acción se formuló. " sqref="B12"/>
    <dataValidation allowBlank="1" showInputMessage="1" showErrorMessage="1" promptTitle="DEPENDENCIA RESPONSABLE" prompt="Escriba el nombre de la  subdirección u oficina  responsable del Plan de acción" sqref="J8:L8"/>
    <dataValidation allowBlank="1" showInputMessage="1" showErrorMessage="1" promptTitle="PERIODO DE EJECUCIÓN" prompt="Escriba el periodo en el cual se ajecutará el Plan de acción. Ej 1 de Enero al 31 de Diciembre de 2019 _x000a__x000a_" sqref="H11:I11"/>
    <dataValidation allowBlank="1" showInputMessage="1" showErrorMessage="1" promptTitle="PROYECTO DE INVERSIÓN" prompt="Escriba el nombre del proyecto de inversión asociado al Plan de acción. Ej: 1166 - Consolidación de la gestión pública eficiente del IDIGER, como entidad coordinadora del SDGR-CC.  _x000a_  _x000a_  _x000a_" sqref="M9:O9"/>
    <dataValidation allowBlank="1" showInputMessage="1" showErrorMessage="1" promptTitle="PERIODO DE SEGUIMIENTO" prompt="Escriba el periodo correspondiente al seguimiento. Ej. 1 enero a 31 de marzo de 2019." sqref="M11:P11"/>
    <dataValidation allowBlank="1" showInputMessage="1" showErrorMessage="1" promptTitle="COMPONENTE" prompt="Son los temas principales que componen el Plan de acción y se indentifican en la formulación. Escriba el nombre correspondiente e  inserte los requeridos por cada dependencia. Todos los planes deben tener componente de proceso y financiero. _x000a_" sqref="B13 B49 B97 B189 B215 B261"/>
    <dataValidation allowBlank="1" showInputMessage="1" showErrorMessage="1" promptTitle="PONDERACION" prompt="Coloque el peso del componente en porcentaje." sqref="L13:M13 L49:M49 L97:M97 L189:M189 L215:M215 L261:M261"/>
    <dataValidation allowBlank="1" showInputMessage="1" showErrorMessage="1" promptTitle="Cumplimiento componente" prompt="Este valor se genera  una vez se haya diligenciado el avance de cumplimiento del indicador de todos los productos del componente._x000a_" sqref="P13:Q13 P49:Q49 P97:Q97 P189:Q189 P215:Q215 P261:Q261"/>
    <dataValidation allowBlank="1" showInputMessage="1" showErrorMessage="1" promptTitle="META" prompt="Son los propositos de cada uno de los componentes, asociadas a la solución de la causa de un problema y se redacta en terminos de acción, magnitud, unidad de medida y complemento. Ej:Ejecutar 7 obras de mitigación" sqref="B14:B15 B50:B51 B98:B99 B190:B191 B216:B217 B262:B263"/>
    <dataValidation allowBlank="1" showInputMessage="1" showErrorMessage="1" promptTitle="N°" prompt="Escriba el consecutivo de cada producto acorde con la númeración del componente Ej: Para el componente 1, producto 1, N° 1.1." sqref="C14:C15 C50:C51 C98:C99 C190:C191 C216:C217 C262:C263"/>
    <dataValidation allowBlank="1" showInputMessage="1" showErrorMessage="1" promptTitle="FECHA INICIO" prompt="Determine y escriba la fecha en que se dará inicio al desarrollo del producto propuesto." sqref="E14:E15 E50:E51 E98:E99 E190:E191 E216:E217 E262:E263"/>
    <dataValidation allowBlank="1" showInputMessage="1" showErrorMessage="1" promptTitle="FECHA FINAL" prompt="Determine y escriba la fecha en que finalizará el producto propuesto._x000a_" sqref="F14:F15 F50:F51 F98:F99 F190:F191 F216:F217 F262:F263"/>
    <dataValidation allowBlank="1" showInputMessage="1" showErrorMessage="1" promptTitle="RESPONSABLE" prompt="Escriba el responsable de realizar y cumplir con el producto propuesto." sqref="G14:G15 G50:G51 G98:G99 G190:G191 G216:G217 G262:G263"/>
    <dataValidation allowBlank="1" showInputMessage="1" showErrorMessage="1" promptTitle="INDICADOR" prompt="Formule el indicador asociado al cumplimiento del producto." sqref="H14:H15 H50:H51 H98:H99 H190:H191 H216:H217 H262:H263"/>
    <dataValidation allowBlank="1" showInputMessage="1" showErrorMessage="1" promptTitle="AVANCE CUMPLIMIENTO INDICADOR" prompt="En la fila &quot;P&quot; determine el valor programado para cumplimiento del producto acorde con el indicador y en la fila &quot;E&quot; el avance del producto en terminos del indicador. Tanto el valor programado como el ejecutado es el acumulado en el año." sqref="I262"/>
    <dataValidation allowBlank="1" showInputMessage="1" showErrorMessage="1" promptTitle="Total programado" prompt="El total programado corresponde a la suma de la ponderación por componente y su resultado debe ser 100%. " sqref="C271:D272"/>
    <dataValidation allowBlank="1" showInputMessage="1" showErrorMessage="1" promptTitle="Total % Plan de Acción" prompt="Es la suma del cumplimiento de los componentes." sqref="J271:L272"/>
    <dataValidation allowBlank="1" showInputMessage="1" showErrorMessage="1" promptTitle="Fecha de Solicitud " prompt="Registre la  fecha de solicitud del cambio o actualización." sqref="B277"/>
    <dataValidation allowBlank="1" showInputMessage="1" showErrorMessage="1" promptTitle="N°" prompt="Escriba el consecutivo del producto a cambiar o actualizar acorde con la númeración del componente y el producto Ej: producto 1, N° 1.1." sqref="C277"/>
    <dataValidation allowBlank="1" showInputMessage="1" showErrorMessage="1" promptTitle="JUSTIFICACION DEL CAMBIO" prompt="Explique el motivo del cambio o actualización" sqref="E277:H277"/>
    <dataValidation allowBlank="1" showInputMessage="1" showErrorMessage="1" promptTitle="FECHA DE FORMULACIÓN PA" prompt="Escriba la fecha de formulación del Plan de acción. " sqref="B11"/>
    <dataValidation allowBlank="1" showInputMessage="1" showErrorMessage="1" promptTitle="ANALISIS CUMPLIMIENTO INDICADOR" prompt="Justifique el avance o retraso de la ejecución del producto con respecto al lo programado. Escriba los documentos y/o evidencias asociadas al avance." sqref="P14:R15 P50:R51 P98:R99 P190:R191 P216:R217 P262:R263"/>
    <dataValidation allowBlank="1" showInputMessage="1" showErrorMessage="1" promptTitle="PRODUCTO/ACTIVIDAD" prompt="Liste los productos y/o actividades que espera entregar para el cumplimiento de la meta. " sqref="D14:D15 D50:D51 D62:D63 D90:D91 D98:D99 D150:D151 D160:D161 D190:D191 D216:D217 D238:D239 D248:D249 D262:D263"/>
    <dataValidation allowBlank="1" showInputMessage="1" showErrorMessage="1" promptTitle="PRODUCTO /ACTIVIDAD" prompt="Escriba el nombre del producto o actividad a cambiar o actualizar. " sqref="D277"/>
    <dataValidation allowBlank="1" showInputMessage="1" showErrorMessage="1" promptTitle="PLAN DE DESARROLLO" prompt="Escriba la vigencia del Plan de desarrollo asociado al Plan de acción con su respectiva vigencia. Ej: 2016-2020" sqref="G9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Milena Parra Castro</dc:creator>
  <cp:lastModifiedBy>Andrea Gabriela Linares Basto</cp:lastModifiedBy>
  <cp:lastPrinted>2019-07-08T19:11:05Z</cp:lastPrinted>
  <dcterms:created xsi:type="dcterms:W3CDTF">2019-07-03T19:33:08Z</dcterms:created>
  <dcterms:modified xsi:type="dcterms:W3CDTF">2020-02-17T16:54:20Z</dcterms:modified>
</cp:coreProperties>
</file>